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715" windowHeight="9795" activeTab="1"/>
  </bookViews>
  <sheets>
    <sheet name="ตาราง 7 ปี 66-67 สคบ" sheetId="1" r:id="rId1"/>
    <sheet name="ตาราง 8 ปี 66-67 สคบ" sheetId="2" r:id="rId2"/>
  </sheets>
  <externalReferences>
    <externalReference r:id="rId3"/>
    <externalReference r:id="rId4"/>
  </externalReferences>
  <definedNames>
    <definedName name="cp" localSheetId="1">'[1]017สพพและสังกัด'!#REF!</definedName>
    <definedName name="cp">'[1]017สพพและสังกัด'!#REF!</definedName>
    <definedName name="_xlnm.Print_Titles" localSheetId="0">'ตาราง 7 ปี 66-67 สคบ'!$B:$B,'ตาราง 7 ปี 66-67 สคบ'!$1:$5</definedName>
    <definedName name="Query2_ค่าใช้จ่ายรวมปี57_ตรงแล้ว_ใส่ชื่อศูนย์ต้นทุน" localSheetId="0">#REF!</definedName>
    <definedName name="Query2_ค่าใช้จ่ายรวมปี57_ตรงแล้ว_ใส่ชื่อศูนย์ต้นทุน">#REF!</definedName>
  </definedNames>
  <calcPr calcId="125725"/>
</workbook>
</file>

<file path=xl/calcChain.xml><?xml version="1.0" encoding="utf-8"?>
<calcChain xmlns="http://schemas.openxmlformats.org/spreadsheetml/2006/main">
  <c r="G14" i="2"/>
  <c r="C14"/>
  <c r="L13"/>
  <c r="K13"/>
  <c r="J13"/>
  <c r="F13"/>
  <c r="M13" s="1"/>
  <c r="L12"/>
  <c r="K12"/>
  <c r="J12"/>
  <c r="F12"/>
  <c r="L11"/>
  <c r="K11"/>
  <c r="J11"/>
  <c r="F11"/>
  <c r="L10"/>
  <c r="K10"/>
  <c r="J10"/>
  <c r="F10"/>
  <c r="M10" s="1"/>
  <c r="L9"/>
  <c r="K9"/>
  <c r="J9"/>
  <c r="F9"/>
  <c r="M9" s="1"/>
  <c r="L8"/>
  <c r="K8"/>
  <c r="J8"/>
  <c r="F8"/>
  <c r="L7"/>
  <c r="K7"/>
  <c r="J7"/>
  <c r="F7"/>
  <c r="L6"/>
  <c r="K6"/>
  <c r="J6"/>
  <c r="F6"/>
  <c r="M6" s="1"/>
  <c r="G15" i="1"/>
  <c r="C15"/>
  <c r="M14"/>
  <c r="L14"/>
  <c r="K14"/>
  <c r="J14"/>
  <c r="F14"/>
  <c r="L13"/>
  <c r="K13"/>
  <c r="J13"/>
  <c r="M13" s="1"/>
  <c r="F13"/>
  <c r="L12"/>
  <c r="K12"/>
  <c r="J12"/>
  <c r="M12" s="1"/>
  <c r="F12"/>
  <c r="L11"/>
  <c r="K11"/>
  <c r="J11"/>
  <c r="M11" s="1"/>
  <c r="F11"/>
  <c r="L10"/>
  <c r="K10"/>
  <c r="J10"/>
  <c r="F10"/>
  <c r="M10" s="1"/>
  <c r="L9"/>
  <c r="K9"/>
  <c r="J9"/>
  <c r="M9" s="1"/>
  <c r="F9"/>
  <c r="L8"/>
  <c r="K8"/>
  <c r="J8"/>
  <c r="M8" s="1"/>
  <c r="F8"/>
  <c r="L7"/>
  <c r="K7"/>
  <c r="J7"/>
  <c r="M7" s="1"/>
  <c r="F7"/>
  <c r="L6"/>
  <c r="K6"/>
  <c r="J6"/>
  <c r="F6"/>
  <c r="M6" s="1"/>
  <c r="M7" i="2" l="1"/>
  <c r="M8"/>
  <c r="M11"/>
  <c r="M12"/>
</calcChain>
</file>

<file path=xl/sharedStrings.xml><?xml version="1.0" encoding="utf-8"?>
<sst xmlns="http://schemas.openxmlformats.org/spreadsheetml/2006/main" count="129" uniqueCount="45">
  <si>
    <t>ตารางกำหนดปริมาณงานและเปรียบเทียบผลการคำนวณต้นทุนผลผลิตระหว่างปีงบประมาณ พ.ศ. 2566 และ ปีงบประมาณ พ.ศ. 2567</t>
  </si>
  <si>
    <t>(หน่วย : บาท)</t>
  </si>
  <si>
    <t>ลำดับ</t>
  </si>
  <si>
    <t>กิจกรรมย่อย</t>
  </si>
  <si>
    <t>ต้นทุนผลผลิตประจำปีงบประมาณ พ.ศ. 2566 (ต.ค. 65 - ก.ย. 66)</t>
  </si>
  <si>
    <t>ต้นทุนผลผลิตประจำปีงบประมาณ พ.ศ. 2567 (ต.ค. 66 - ก.ย. 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</si>
  <si>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</si>
  <si>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</si>
  <si>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</si>
  <si>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</si>
  <si>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</si>
  <si>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
เพิ่ม/(ลด) %</t>
  </si>
  <si>
    <t>หน่วยนับ
เพิ่ม/(ลด) %</t>
  </si>
  <si>
    <t>ต้นทุนต่อหน่วย
เพิ่ม/(ลด) %</t>
  </si>
  <si>
    <t>งานควบคุมป้องกันโรคสัตว์ (สคบ)</t>
  </si>
  <si>
    <t>ตัว</t>
  </si>
  <si>
    <t>งานควบคุมป้องกันโรคพิษสุนัขบ้า (สคบ)</t>
  </si>
  <si>
    <t>งานพัฒนาสุขภาพสัตว์ (สคบ)</t>
  </si>
  <si>
    <t>งานควบคุมแก้ไขโรคในสัตว์ปีก (สคบ)</t>
  </si>
  <si>
    <t>แห่ง</t>
  </si>
  <si>
    <t>งานพัฒนาสุขภาพและผลผลิตโคนม (สคบ)</t>
  </si>
  <si>
    <t>กิโลกรัม</t>
  </si>
  <si>
    <t>งานเฝ้าระวังโรคปากและเท้าเปื่อย (สคบ)</t>
  </si>
  <si>
    <t>งานเฝ้าระวังโรคอหิวาต์แอฟริกาในสุกร (สคบ)</t>
  </si>
  <si>
    <t>ราย</t>
  </si>
  <si>
    <t>งานส่งเสริมสุขภาพโคเนื้อสร้างอาชีพ (สคบ)</t>
  </si>
  <si>
    <t>งานเฝ้าระวัง ป้องกันและควบคุมโรคในสัตว์เลี้ยง (ม้า ลา ล่อ ม้าลาย) (สคบ)</t>
  </si>
  <si>
    <t>รวมทั้งสิ้น</t>
  </si>
  <si>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</si>
  <si>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</si>
  <si>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>ต้นทุนต่อหน่วยเพิ่มขึ้น/ลดลง (+/-20%) เนื่องจาก.......................................................................................</t>
  </si>
  <si>
    <t>ผลผลิตย่อย</t>
  </si>
  <si>
    <t>ต้นทุนรวม เพิ่ม/(ลด) %</t>
  </si>
  <si>
    <t>หน่วยนับ เพิ่ม/(ลด) %</t>
  </si>
  <si>
    <t>สัตว์ที่ได้รับการเฝ้าระวังควบคุมป้องกันโรค</t>
  </si>
  <si>
    <t>สัตว์ที่ได้รับการควบคุมป้องกันโรคพิษสุนัขบ้าและได้รับการผ่าตัดทำหมัน</t>
  </si>
  <si>
    <t>สัตว์ที่ได้รับการพัฒนาสุขภาพและรักษาพยาบาลสัตว์</t>
  </si>
  <si>
    <t>พื้นที่ที่ควบคุมป้องกันแก้ไขโรคระบาดในสัตว์ปีก</t>
  </si>
  <si>
    <t>ปริมาณน้ำนม</t>
  </si>
  <si>
    <t>สัตว์ที่ได้รับการเสริมสร้างภูมิคุ้มกันและเฝ้าระวังโรคปากและเท้าเปื่อย</t>
  </si>
  <si>
    <t>เกษตรกรที่ได้รับการเฝ้าระวังป้องกันและควบคุมโรคอหิวาต์แอฟริกาในสุกร</t>
  </si>
  <si>
    <t>จำนวนโคเนื้อที่ได้รับการส่งเสริมและพัฒนาสุขภาพสัตว์</t>
  </si>
  <si>
    <r>
      <t>ตารางที่ 8</t>
    </r>
    <r>
      <rPr>
        <b/>
        <sz val="14"/>
        <rFont val="TH SarabunPSK"/>
        <family val="2"/>
      </rPr>
      <t xml:space="preserve">  เปรียบเทียบผลการคำนวณต้นทุนผลผลิตย่อยแยกตามแหล่งเงิน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</si>
  <si>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การวิเคราะห์สาเหตุของการเปลี่ยนแปลงของต้นทุนต่อหน่วยผลผลิตย่อย (อธิบายเฉพาะต้นทุนต่อหน่วยผลผลิตย่อยที่เปลี่ยนแปลงอย่างมีสาระสำคัญ)</t>
  </si>
  <si>
    <r>
      <t>ตารางที่ 8</t>
    </r>
    <r>
      <rPr>
        <b/>
        <sz val="14"/>
        <rFont val="TH SarabunPSK"/>
        <family val="2"/>
      </rPr>
      <t xml:space="preserve">  เปรียบเทียบผลการคำนวณต้นทุน</t>
    </r>
    <r>
      <rPr>
        <b/>
        <u/>
        <sz val="14"/>
        <rFont val="TH SarabunPSK"/>
        <family val="2"/>
      </rPr>
      <t>ผลผลิตย่อย</t>
    </r>
    <r>
      <rPr>
        <b/>
        <sz val="14"/>
        <rFont val="TH SarabunPSK"/>
        <family val="2"/>
      </rPr>
      <t>แยกตามแหล่งเงิน</t>
    </r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</si>
</sst>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87" formatCode="_-* #,##0_-;\-* #,##0_-;_-* &quot;-&quot;??_-;_-@_-"/>
    <numFmt numFmtId="188" formatCode="#,##0.00%"/>
    <numFmt numFmtId="189" formatCode="_(* #,##0.00_);_(* \(#,##0.00\);_(* &quot;-&quot;??_);_(@_)"/>
    <numFmt numFmtId="190" formatCode="#,##0_ ;\-#,##0\ "/>
  </numFmts>
  <fonts count="38">
    <font>
      <sz val="12"/>
      <color theme="1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sz val="12"/>
      <color theme="1"/>
      <name val="Angsana New"/>
      <family val="2"/>
      <charset val="222"/>
    </font>
    <font>
      <b/>
      <u/>
      <sz val="16"/>
      <name val="TH SarabunPSK"/>
      <family val="2"/>
    </font>
    <font>
      <sz val="16"/>
      <name val="TH SarabunPSK"/>
      <family val="2"/>
    </font>
    <font>
      <b/>
      <u/>
      <sz val="14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4"/>
      <color theme="1"/>
      <name val="TH SarabunPSK"/>
      <family val="2"/>
    </font>
    <font>
      <sz val="14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0"/>
      <color indexed="8"/>
      <name val="Tahoma"/>
      <family val="2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4"/>
      <name val="Cordia New"/>
      <family val="2"/>
    </font>
    <font>
      <sz val="10"/>
      <name val="MS Sans Serif"/>
      <family val="2"/>
      <charset val="222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5">
    <xf numFmtId="0" fontId="0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4" fillId="4" borderId="0" applyNumberFormat="0" applyBorder="0" applyAlignment="0" applyProtection="0"/>
    <xf numFmtId="0" fontId="15" fillId="21" borderId="9" applyNumberFormat="0" applyAlignment="0" applyProtection="0"/>
    <xf numFmtId="0" fontId="16" fillId="22" borderId="10" applyNumberFormat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8" borderId="9" applyNumberFormat="0" applyAlignment="0" applyProtection="0"/>
    <xf numFmtId="0" fontId="24" fillId="0" borderId="14" applyNumberFormat="0" applyFill="0" applyAlignment="0" applyProtection="0"/>
    <xf numFmtId="0" fontId="25" fillId="23" borderId="0" applyNumberFormat="0" applyBorder="0" applyAlignment="0" applyProtection="0"/>
    <xf numFmtId="37" fontId="26" fillId="0" borderId="0"/>
    <xf numFmtId="0" fontId="2" fillId="0" borderId="0"/>
    <xf numFmtId="0" fontId="17" fillId="0" borderId="0"/>
    <xf numFmtId="0" fontId="2" fillId="0" borderId="0"/>
    <xf numFmtId="0" fontId="2" fillId="24" borderId="15" applyNumberFormat="0" applyFont="0" applyAlignment="0" applyProtection="0"/>
    <xf numFmtId="0" fontId="27" fillId="21" borderId="16" applyNumberFormat="0" applyAlignment="0" applyProtection="0"/>
    <xf numFmtId="9" fontId="1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0" borderId="0" applyNumberFormat="0" applyFill="0" applyBorder="0" applyAlignment="0" applyProtection="0"/>
    <xf numFmtId="189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9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3" fillId="0" borderId="0"/>
    <xf numFmtId="0" fontId="3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2" fillId="0" borderId="0"/>
    <xf numFmtId="0" fontId="37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2" borderId="1" applyNumberFormat="0" applyFont="0" applyAlignment="0" applyProtection="0"/>
  </cellStyleXfs>
  <cellXfs count="90">
    <xf numFmtId="0" fontId="0" fillId="0" borderId="0" xfId="0"/>
    <xf numFmtId="0" fontId="3" fillId="0" borderId="0" xfId="2" applyFont="1" applyAlignment="1" applyProtection="1">
      <alignment horizontal="center" vertical="top"/>
      <protection locked="0"/>
    </xf>
    <xf numFmtId="0" fontId="3" fillId="0" borderId="0" xfId="2" applyFont="1" applyAlignment="1" applyProtection="1">
      <alignment vertical="top"/>
      <protection locked="0"/>
    </xf>
    <xf numFmtId="0" fontId="3" fillId="0" borderId="0" xfId="2" applyFont="1" applyAlignment="1" applyProtection="1">
      <alignment horizontal="right" vertical="top"/>
      <protection locked="0"/>
    </xf>
    <xf numFmtId="43" fontId="5" fillId="0" borderId="0" xfId="1" applyFont="1" applyAlignment="1" applyProtection="1">
      <alignment vertical="top"/>
      <protection locked="0"/>
    </xf>
    <xf numFmtId="0" fontId="5" fillId="0" borderId="0" xfId="2" applyFont="1" applyAlignment="1" applyProtection="1">
      <alignment horizontal="center" vertical="top"/>
      <protection locked="0"/>
    </xf>
    <xf numFmtId="0" fontId="5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vertical="top"/>
      <protection locked="0"/>
    </xf>
    <xf numFmtId="43" fontId="6" fillId="0" borderId="0" xfId="1" applyFont="1" applyAlignment="1" applyProtection="1">
      <alignment vertical="top"/>
      <protection locked="0"/>
    </xf>
    <xf numFmtId="0" fontId="7" fillId="0" borderId="0" xfId="2" applyFont="1" applyAlignment="1" applyProtection="1">
      <alignment horizontal="center" vertical="top"/>
      <protection locked="0"/>
    </xf>
    <xf numFmtId="0" fontId="7" fillId="0" borderId="0" xfId="2" applyFont="1" applyAlignment="1" applyProtection="1">
      <alignment horizontal="right" vertical="top"/>
      <protection locked="0"/>
    </xf>
    <xf numFmtId="43" fontId="7" fillId="0" borderId="0" xfId="1" applyFont="1" applyAlignment="1" applyProtection="1">
      <alignment vertical="top"/>
      <protection locked="0"/>
    </xf>
    <xf numFmtId="0" fontId="7" fillId="0" borderId="0" xfId="2" applyFont="1" applyAlignment="1" applyProtection="1">
      <alignment vertical="top"/>
      <protection locked="0"/>
    </xf>
    <xf numFmtId="0" fontId="8" fillId="0" borderId="0" xfId="2" applyFont="1" applyAlignment="1" applyProtection="1">
      <alignment vertical="top"/>
      <protection locked="0"/>
    </xf>
    <xf numFmtId="43" fontId="8" fillId="0" borderId="0" xfId="1" applyFont="1" applyAlignment="1" applyProtection="1">
      <alignment vertical="top"/>
      <protection locked="0"/>
    </xf>
    <xf numFmtId="0" fontId="7" fillId="0" borderId="0" xfId="2" applyFont="1" applyAlignment="1" applyProtection="1">
      <alignment horizontal="left" vertical="top"/>
      <protection locked="0"/>
    </xf>
    <xf numFmtId="43" fontId="9" fillId="0" borderId="0" xfId="1" applyFont="1" applyAlignment="1" applyProtection="1">
      <alignment vertical="top"/>
      <protection locked="0"/>
    </xf>
    <xf numFmtId="0" fontId="9" fillId="0" borderId="0" xfId="2" applyFont="1" applyAlignment="1" applyProtection="1">
      <alignment horizontal="center" vertical="top"/>
      <protection locked="0"/>
    </xf>
    <xf numFmtId="0" fontId="9" fillId="0" borderId="0" xfId="2" applyFont="1" applyAlignment="1" applyProtection="1">
      <alignment horizontal="right" vertical="top"/>
      <protection locked="0"/>
    </xf>
    <xf numFmtId="0" fontId="9" fillId="0" borderId="2" xfId="2" applyFont="1" applyBorder="1" applyAlignment="1" applyProtection="1">
      <alignment horizontal="center" vertical="center"/>
      <protection locked="0"/>
    </xf>
    <xf numFmtId="0" fontId="9" fillId="0" borderId="3" xfId="2" applyFont="1" applyBorder="1" applyAlignment="1" applyProtection="1">
      <alignment horizontal="centerContinuous" vertical="top"/>
      <protection locked="0"/>
    </xf>
    <xf numFmtId="0" fontId="9" fillId="0" borderId="4" xfId="2" applyFont="1" applyBorder="1" applyAlignment="1" applyProtection="1">
      <alignment horizontal="centerContinuous" vertical="top"/>
      <protection locked="0"/>
    </xf>
    <xf numFmtId="0" fontId="9" fillId="0" borderId="5" xfId="2" applyFont="1" applyBorder="1" applyAlignment="1" applyProtection="1">
      <alignment horizontal="centerContinuous" vertical="top"/>
      <protection locked="0"/>
    </xf>
    <xf numFmtId="0" fontId="9" fillId="0" borderId="3" xfId="2" applyFont="1" applyBorder="1" applyAlignment="1" applyProtection="1">
      <alignment horizontal="center" vertical="top"/>
      <protection locked="0"/>
    </xf>
    <xf numFmtId="0" fontId="9" fillId="0" borderId="4" xfId="2" applyFont="1" applyBorder="1" applyAlignment="1" applyProtection="1">
      <alignment horizontal="center" vertical="top"/>
      <protection locked="0"/>
    </xf>
    <xf numFmtId="0" fontId="9" fillId="0" borderId="5" xfId="2" applyFont="1" applyBorder="1" applyAlignment="1" applyProtection="1">
      <alignment horizontal="center" vertical="top"/>
      <protection locked="0"/>
    </xf>
    <xf numFmtId="0" fontId="9" fillId="0" borderId="6" xfId="2" applyFont="1" applyBorder="1" applyAlignment="1" applyProtection="1">
      <alignment horizontal="center" vertical="center"/>
      <protection locked="0"/>
    </xf>
    <xf numFmtId="43" fontId="9" fillId="0" borderId="7" xfId="1" applyFont="1" applyFill="1" applyBorder="1" applyAlignment="1" applyProtection="1">
      <alignment horizontal="center" vertical="center"/>
      <protection locked="0"/>
    </xf>
    <xf numFmtId="187" fontId="9" fillId="0" borderId="7" xfId="3" applyNumberFormat="1" applyFont="1" applyFill="1" applyBorder="1" applyAlignment="1" applyProtection="1">
      <alignment horizontal="center" vertical="center"/>
      <protection locked="0"/>
    </xf>
    <xf numFmtId="0" fontId="9" fillId="0" borderId="7" xfId="2" applyFont="1" applyBorder="1" applyAlignment="1" applyProtection="1">
      <alignment horizontal="center" vertical="center"/>
      <protection locked="0"/>
    </xf>
    <xf numFmtId="43" fontId="9" fillId="0" borderId="7" xfId="4" applyFont="1" applyFill="1" applyBorder="1" applyAlignment="1" applyProtection="1">
      <alignment horizontal="center" vertical="center" wrapText="1"/>
      <protection locked="0"/>
    </xf>
    <xf numFmtId="0" fontId="9" fillId="0" borderId="7" xfId="2" applyFont="1" applyBorder="1" applyAlignment="1" applyProtection="1">
      <alignment horizontal="center" vertical="center" wrapText="1"/>
      <protection locked="0"/>
    </xf>
    <xf numFmtId="0" fontId="8" fillId="0" borderId="7" xfId="2" applyFont="1" applyBorder="1" applyAlignment="1" applyProtection="1">
      <alignment horizontal="center" vertical="top"/>
      <protection locked="0"/>
    </xf>
    <xf numFmtId="0" fontId="8" fillId="0" borderId="7" xfId="2" applyFont="1" applyBorder="1" applyAlignment="1" applyProtection="1">
      <alignment horizontal="left" vertical="top" wrapText="1"/>
      <protection locked="0"/>
    </xf>
    <xf numFmtId="43" fontId="8" fillId="0" borderId="7" xfId="4" applyFont="1" applyFill="1" applyBorder="1" applyAlignment="1" applyProtection="1">
      <alignment vertical="top"/>
    </xf>
    <xf numFmtId="3" fontId="8" fillId="0" borderId="7" xfId="5" applyNumberFormat="1" applyFont="1" applyBorder="1" applyAlignment="1">
      <alignment horizontal="center" vertical="top"/>
    </xf>
    <xf numFmtId="0" fontId="8" fillId="0" borderId="7" xfId="5" applyFont="1" applyBorder="1" applyAlignment="1">
      <alignment horizontal="center" vertical="top"/>
    </xf>
    <xf numFmtId="43" fontId="8" fillId="0" borderId="7" xfId="1" applyFont="1" applyFill="1" applyBorder="1" applyAlignment="1" applyProtection="1">
      <alignment vertical="top"/>
    </xf>
    <xf numFmtId="43" fontId="8" fillId="0" borderId="7" xfId="1" applyFont="1" applyBorder="1"/>
    <xf numFmtId="188" fontId="8" fillId="0" borderId="7" xfId="6" applyNumberFormat="1" applyFont="1" applyFill="1" applyBorder="1" applyAlignment="1" applyProtection="1">
      <alignment vertical="top"/>
    </xf>
    <xf numFmtId="0" fontId="10" fillId="0" borderId="0" xfId="0" applyFont="1"/>
    <xf numFmtId="43" fontId="10" fillId="0" borderId="0" xfId="1" applyFont="1"/>
    <xf numFmtId="0" fontId="8" fillId="0" borderId="7" xfId="2" applyFont="1" applyBorder="1" applyAlignment="1" applyProtection="1">
      <alignment horizontal="left" vertical="top"/>
      <protection locked="0"/>
    </xf>
    <xf numFmtId="43" fontId="10" fillId="0" borderId="7" xfId="1" applyFont="1" applyBorder="1"/>
    <xf numFmtId="0" fontId="8" fillId="0" borderId="7" xfId="2" applyFont="1" applyBorder="1" applyAlignment="1" applyProtection="1">
      <alignment vertical="top"/>
      <protection locked="0"/>
    </xf>
    <xf numFmtId="0" fontId="8" fillId="0" borderId="2" xfId="2" applyFont="1" applyBorder="1" applyAlignment="1" applyProtection="1">
      <alignment vertical="top"/>
      <protection locked="0"/>
    </xf>
    <xf numFmtId="43" fontId="8" fillId="0" borderId="6" xfId="4" applyFont="1" applyFill="1" applyBorder="1" applyAlignment="1" applyProtection="1">
      <alignment vertical="top"/>
    </xf>
    <xf numFmtId="0" fontId="9" fillId="0" borderId="3" xfId="2" applyFont="1" applyBorder="1" applyAlignment="1" applyProtection="1">
      <alignment horizontal="center" vertical="top"/>
      <protection locked="0"/>
    </xf>
    <xf numFmtId="0" fontId="9" fillId="0" borderId="4" xfId="2" applyFont="1" applyBorder="1" applyAlignment="1" applyProtection="1">
      <alignment horizontal="center" vertical="top"/>
      <protection locked="0"/>
    </xf>
    <xf numFmtId="43" fontId="9" fillId="0" borderId="7" xfId="4" applyFont="1" applyFill="1" applyBorder="1" applyAlignment="1" applyProtection="1">
      <alignment vertical="top"/>
      <protection locked="0"/>
    </xf>
    <xf numFmtId="0" fontId="10" fillId="0" borderId="4" xfId="0" applyFont="1" applyBorder="1" applyAlignment="1">
      <alignment horizontal="center"/>
    </xf>
    <xf numFmtId="0" fontId="10" fillId="0" borderId="4" xfId="0" applyFont="1" applyBorder="1"/>
    <xf numFmtId="0" fontId="8" fillId="0" borderId="4" xfId="0" applyFont="1" applyBorder="1"/>
    <xf numFmtId="0" fontId="10" fillId="0" borderId="5" xfId="0" applyFont="1" applyBorder="1"/>
    <xf numFmtId="0" fontId="10" fillId="0" borderId="0" xfId="0" applyFont="1" applyAlignment="1">
      <alignment horizontal="center"/>
    </xf>
    <xf numFmtId="0" fontId="7" fillId="0" borderId="0" xfId="7" applyFont="1" applyAlignment="1" applyProtection="1">
      <alignment vertical="top"/>
      <protection locked="0"/>
    </xf>
    <xf numFmtId="0" fontId="9" fillId="0" borderId="0" xfId="7" applyFont="1" applyAlignment="1" applyProtection="1">
      <alignment horizontal="left" vertical="top"/>
      <protection locked="0"/>
    </xf>
    <xf numFmtId="43" fontId="8" fillId="0" borderId="0" xfId="7" applyNumberFormat="1" applyFont="1" applyAlignment="1" applyProtection="1">
      <alignment vertical="top"/>
      <protection locked="0"/>
    </xf>
    <xf numFmtId="0" fontId="8" fillId="0" borderId="0" xfId="7" applyFont="1" applyAlignment="1" applyProtection="1">
      <alignment horizontal="left" vertical="top"/>
      <protection locked="0"/>
    </xf>
    <xf numFmtId="0" fontId="8" fillId="0" borderId="0" xfId="2" applyFont="1" applyAlignment="1" applyProtection="1">
      <alignment horizontal="left" vertical="top"/>
      <protection locked="0"/>
    </xf>
    <xf numFmtId="0" fontId="10" fillId="0" borderId="0" xfId="0" applyFont="1" applyAlignment="1">
      <alignment horizontal="right"/>
    </xf>
    <xf numFmtId="0" fontId="8" fillId="0" borderId="0" xfId="0" applyFont="1"/>
    <xf numFmtId="0" fontId="3" fillId="0" borderId="0" xfId="2" applyFont="1" applyAlignment="1" applyProtection="1">
      <alignment horizontal="left" vertical="top"/>
      <protection locked="0"/>
    </xf>
    <xf numFmtId="0" fontId="9" fillId="0" borderId="0" xfId="2" applyFont="1" applyAlignment="1" applyProtection="1">
      <alignment vertical="top"/>
      <protection locked="0"/>
    </xf>
    <xf numFmtId="0" fontId="7" fillId="0" borderId="8" xfId="2" applyFont="1" applyBorder="1" applyAlignment="1" applyProtection="1">
      <alignment vertical="top"/>
      <protection locked="0"/>
    </xf>
    <xf numFmtId="0" fontId="9" fillId="0" borderId="8" xfId="2" applyFont="1" applyBorder="1" applyAlignment="1" applyProtection="1">
      <alignment vertical="top"/>
      <protection locked="0"/>
    </xf>
    <xf numFmtId="0" fontId="9" fillId="0" borderId="2" xfId="2" applyFont="1" applyBorder="1" applyAlignment="1" applyProtection="1">
      <alignment horizontal="center" vertical="center" wrapText="1"/>
      <protection locked="0"/>
    </xf>
    <xf numFmtId="0" fontId="8" fillId="0" borderId="6" xfId="2" applyFont="1" applyBorder="1" applyAlignment="1" applyProtection="1">
      <alignment horizontal="center" vertical="center"/>
      <protection locked="0"/>
    </xf>
    <xf numFmtId="0" fontId="8" fillId="0" borderId="0" xfId="2" applyFont="1" applyAlignment="1" applyProtection="1">
      <alignment horizontal="center" vertical="top"/>
      <protection locked="0"/>
    </xf>
    <xf numFmtId="0" fontId="8" fillId="0" borderId="7" xfId="2" applyFont="1" applyBorder="1" applyAlignment="1" applyProtection="1">
      <alignment vertical="top" wrapText="1"/>
      <protection locked="0"/>
    </xf>
    <xf numFmtId="43" fontId="8" fillId="0" borderId="7" xfId="4" applyFont="1" applyFill="1" applyBorder="1" applyAlignment="1" applyProtection="1">
      <alignment vertical="top"/>
      <protection locked="0"/>
    </xf>
    <xf numFmtId="3" fontId="8" fillId="0" borderId="7" xfId="4" applyNumberFormat="1" applyFont="1" applyFill="1" applyBorder="1" applyAlignment="1" applyProtection="1">
      <alignment vertical="top"/>
      <protection locked="0"/>
    </xf>
    <xf numFmtId="43" fontId="8" fillId="0" borderId="7" xfId="4" applyFont="1" applyFill="1" applyBorder="1" applyAlignment="1" applyProtection="1">
      <alignment horizontal="center" vertical="top"/>
      <protection locked="0"/>
    </xf>
    <xf numFmtId="187" fontId="8" fillId="0" borderId="7" xfId="4" applyNumberFormat="1" applyFont="1" applyFill="1" applyBorder="1" applyAlignment="1" applyProtection="1">
      <alignment vertical="top"/>
      <protection locked="0"/>
    </xf>
    <xf numFmtId="188" fontId="8" fillId="0" borderId="7" xfId="6" applyNumberFormat="1" applyFont="1" applyFill="1" applyBorder="1" applyAlignment="1" applyProtection="1">
      <alignment horizontal="right" vertical="top"/>
    </xf>
    <xf numFmtId="43" fontId="8" fillId="0" borderId="0" xfId="2" applyNumberFormat="1" applyFont="1" applyAlignment="1" applyProtection="1">
      <alignment vertical="top"/>
      <protection locked="0"/>
    </xf>
    <xf numFmtId="0" fontId="8" fillId="0" borderId="2" xfId="2" applyFont="1" applyBorder="1" applyAlignment="1" applyProtection="1">
      <alignment vertical="top" wrapText="1"/>
      <protection locked="0"/>
    </xf>
    <xf numFmtId="0" fontId="8" fillId="0" borderId="7" xfId="2" applyFont="1" applyBorder="1" applyAlignment="1" applyProtection="1">
      <alignment horizontal="center" vertical="top" wrapText="1"/>
      <protection locked="0"/>
    </xf>
    <xf numFmtId="43" fontId="8" fillId="0" borderId="2" xfId="4" applyFont="1" applyFill="1" applyBorder="1" applyAlignment="1" applyProtection="1">
      <alignment vertical="top"/>
      <protection locked="0"/>
    </xf>
    <xf numFmtId="43" fontId="8" fillId="0" borderId="2" xfId="4" applyFont="1" applyFill="1" applyBorder="1" applyAlignment="1" applyProtection="1">
      <alignment vertical="top"/>
    </xf>
    <xf numFmtId="187" fontId="8" fillId="0" borderId="2" xfId="4" applyNumberFormat="1" applyFont="1" applyFill="1" applyBorder="1" applyAlignment="1" applyProtection="1">
      <alignment vertical="top"/>
      <protection locked="0"/>
    </xf>
    <xf numFmtId="43" fontId="8" fillId="0" borderId="2" xfId="4" applyFont="1" applyFill="1" applyBorder="1" applyAlignment="1" applyProtection="1">
      <alignment horizontal="center" vertical="top"/>
      <protection locked="0"/>
    </xf>
    <xf numFmtId="188" fontId="8" fillId="0" borderId="2" xfId="6" applyNumberFormat="1" applyFont="1" applyFill="1" applyBorder="1" applyAlignment="1" applyProtection="1">
      <alignment horizontal="right" vertical="top"/>
    </xf>
    <xf numFmtId="0" fontId="8" fillId="0" borderId="3" xfId="2" applyFont="1" applyBorder="1" applyAlignment="1" applyProtection="1">
      <alignment horizontal="center" vertical="top"/>
      <protection locked="0"/>
    </xf>
    <xf numFmtId="3" fontId="9" fillId="0" borderId="4" xfId="4" applyNumberFormat="1" applyFont="1" applyFill="1" applyBorder="1" applyAlignment="1" applyProtection="1">
      <alignment horizontal="center" vertical="top"/>
      <protection locked="0"/>
    </xf>
    <xf numFmtId="3" fontId="9" fillId="0" borderId="5" xfId="4" applyNumberFormat="1" applyFont="1" applyFill="1" applyBorder="1" applyAlignment="1" applyProtection="1">
      <alignment horizontal="center" vertical="top"/>
      <protection locked="0"/>
    </xf>
    <xf numFmtId="43" fontId="8" fillId="0" borderId="0" xfId="3" applyFont="1" applyFill="1" applyAlignment="1" applyProtection="1">
      <alignment vertical="top"/>
      <protection locked="0"/>
    </xf>
    <xf numFmtId="0" fontId="11" fillId="0" borderId="0" xfId="7" applyFont="1" applyAlignment="1" applyProtection="1">
      <alignment horizontal="center" vertical="top"/>
      <protection locked="0"/>
    </xf>
    <xf numFmtId="0" fontId="9" fillId="0" borderId="0" xfId="2" applyFont="1" applyAlignment="1" applyProtection="1">
      <alignment horizontal="left" vertical="top"/>
      <protection locked="0"/>
    </xf>
    <xf numFmtId="188" fontId="8" fillId="0" borderId="0" xfId="2" applyNumberFormat="1" applyFont="1" applyAlignment="1" applyProtection="1">
      <alignment horizontal="center" vertical="top"/>
      <protection locked="0"/>
    </xf>
  </cellXfs>
  <cellStyles count="155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60% - Accent1" xfId="21"/>
    <cellStyle name="60% - Accent2" xfId="22"/>
    <cellStyle name="60% - Accent3" xfId="23"/>
    <cellStyle name="60% - Accent4" xfId="24"/>
    <cellStyle name="60% - Accent5" xfId="25"/>
    <cellStyle name="60% - Accent6" xfId="26"/>
    <cellStyle name="Accent1" xfId="27"/>
    <cellStyle name="Accent2" xfId="28"/>
    <cellStyle name="Accent3" xfId="29"/>
    <cellStyle name="Accent4" xfId="30"/>
    <cellStyle name="Accent5" xfId="31"/>
    <cellStyle name="Accent6" xfId="32"/>
    <cellStyle name="Bad" xfId="33"/>
    <cellStyle name="Calculation" xfId="34"/>
    <cellStyle name="Check Cell" xfId="35"/>
    <cellStyle name="Comma 2" xfId="36"/>
    <cellStyle name="Comma 2 2" xfId="37"/>
    <cellStyle name="Comma 2 2 2" xfId="38"/>
    <cellStyle name="Comma 4" xfId="39"/>
    <cellStyle name="Explanatory Text" xfId="40"/>
    <cellStyle name="Good" xfId="41"/>
    <cellStyle name="Heading 1" xfId="42"/>
    <cellStyle name="Heading 2" xfId="43"/>
    <cellStyle name="Heading 3" xfId="44"/>
    <cellStyle name="Heading 4" xfId="45"/>
    <cellStyle name="Input" xfId="46"/>
    <cellStyle name="Linked Cell" xfId="47"/>
    <cellStyle name="Neutral" xfId="48"/>
    <cellStyle name="no dec" xfId="49"/>
    <cellStyle name="Normal 2" xfId="50"/>
    <cellStyle name="Normal 3" xfId="51"/>
    <cellStyle name="Normal 4" xfId="52"/>
    <cellStyle name="Note" xfId="53"/>
    <cellStyle name="Output" xfId="54"/>
    <cellStyle name="Percent 2" xfId="55"/>
    <cellStyle name="Title" xfId="56"/>
    <cellStyle name="Total" xfId="57"/>
    <cellStyle name="Warning Text" xfId="58"/>
    <cellStyle name="เครื่องหมายจุลภาค" xfId="1" builtinId="3"/>
    <cellStyle name="เครื่องหมายจุลภาค 10" xfId="59"/>
    <cellStyle name="เครื่องหมายจุลภาค 11" xfId="60"/>
    <cellStyle name="เครื่องหมายจุลภาค 12" xfId="61"/>
    <cellStyle name="เครื่องหมายจุลภาค 13" xfId="8"/>
    <cellStyle name="เครื่องหมายจุลภาค 2" xfId="62"/>
    <cellStyle name="เครื่องหมายจุลภาค 2 10" xfId="63"/>
    <cellStyle name="เครื่องหมายจุลภาค 2 11" xfId="64"/>
    <cellStyle name="เครื่องหมายจุลภาค 2 2" xfId="65"/>
    <cellStyle name="เครื่องหมายจุลภาค 2 2 2" xfId="66"/>
    <cellStyle name="เครื่องหมายจุลภาค 2 3" xfId="67"/>
    <cellStyle name="เครื่องหมายจุลภาค 2 4" xfId="68"/>
    <cellStyle name="เครื่องหมายจุลภาค 2 5" xfId="69"/>
    <cellStyle name="เครื่องหมายจุลภาค 2 6" xfId="70"/>
    <cellStyle name="เครื่องหมายจุลภาค 2 7" xfId="71"/>
    <cellStyle name="เครื่องหมายจุลภาค 2 8" xfId="72"/>
    <cellStyle name="เครื่องหมายจุลภาค 2 9" xfId="73"/>
    <cellStyle name="เครื่องหมายจุลภาค 3" xfId="74"/>
    <cellStyle name="เครื่องหมายจุลภาค 3 2" xfId="75"/>
    <cellStyle name="เครื่องหมายจุลภาค 3 6" xfId="76"/>
    <cellStyle name="เครื่องหมายจุลภาค 4" xfId="77"/>
    <cellStyle name="เครื่องหมายจุลภาค 4 2" xfId="78"/>
    <cellStyle name="เครื่องหมายจุลภาค 5" xfId="79"/>
    <cellStyle name="เครื่องหมายจุลภาค 5 2" xfId="80"/>
    <cellStyle name="เครื่องหมายจุลภาค 6" xfId="81"/>
    <cellStyle name="เครื่องหมายจุลภาค 6 2" xfId="4"/>
    <cellStyle name="เครื่องหมายจุลภาค 6 2 2" xfId="82"/>
    <cellStyle name="เครื่องหมายจุลภาค 6 3" xfId="83"/>
    <cellStyle name="เครื่องหมายจุลภาค 7" xfId="84"/>
    <cellStyle name="เครื่องหมายจุลภาค 7 2" xfId="3"/>
    <cellStyle name="เครื่องหมายจุลภาค 8" xfId="85"/>
    <cellStyle name="เครื่องหมายจุลภาค 9" xfId="86"/>
    <cellStyle name="เชื่อมโยงหลายมิติ" xfId="87"/>
    <cellStyle name="ตามการเชื่อมโยงหลายมิติ" xfId="88"/>
    <cellStyle name="ปกติ" xfId="0" builtinId="0"/>
    <cellStyle name="ปกติ 10" xfId="89"/>
    <cellStyle name="ปกติ 11" xfId="90"/>
    <cellStyle name="ปกติ 12" xfId="5"/>
    <cellStyle name="ปกติ 13" xfId="91"/>
    <cellStyle name="ปกติ 14" xfId="92"/>
    <cellStyle name="ปกติ 15" xfId="93"/>
    <cellStyle name="ปกติ 16" xfId="94"/>
    <cellStyle name="ปกติ 17" xfId="95"/>
    <cellStyle name="ปกติ 18" xfId="96"/>
    <cellStyle name="ปกติ 19" xfId="97"/>
    <cellStyle name="ปกติ 2" xfId="7"/>
    <cellStyle name="ปกติ 2 10" xfId="98"/>
    <cellStyle name="ปกติ 2 11" xfId="99"/>
    <cellStyle name="ปกติ 2 12" xfId="100"/>
    <cellStyle name="ปกติ 2 13" xfId="101"/>
    <cellStyle name="ปกติ 2 14" xfId="102"/>
    <cellStyle name="ปกติ 2 15" xfId="103"/>
    <cellStyle name="ปกติ 2 16" xfId="104"/>
    <cellStyle name="ปกติ 2 17" xfId="105"/>
    <cellStyle name="ปกติ 2 18" xfId="106"/>
    <cellStyle name="ปกติ 2 19" xfId="107"/>
    <cellStyle name="ปกติ 2 2" xfId="108"/>
    <cellStyle name="ปกติ 2 2 2" xfId="109"/>
    <cellStyle name="ปกติ 2 20" xfId="110"/>
    <cellStyle name="ปกติ 2 21" xfId="111"/>
    <cellStyle name="ปกติ 2 22" xfId="112"/>
    <cellStyle name="ปกติ 2 23" xfId="113"/>
    <cellStyle name="ปกติ 2 24" xfId="114"/>
    <cellStyle name="ปกติ 2 25" xfId="115"/>
    <cellStyle name="ปกติ 2 26" xfId="116"/>
    <cellStyle name="ปกติ 2 27" xfId="117"/>
    <cellStyle name="ปกติ 2 28" xfId="118"/>
    <cellStyle name="ปกติ 2 3" xfId="119"/>
    <cellStyle name="ปกติ 2 4" xfId="120"/>
    <cellStyle name="ปกติ 2 5" xfId="121"/>
    <cellStyle name="ปกติ 2 6" xfId="122"/>
    <cellStyle name="ปกติ 2 7" xfId="123"/>
    <cellStyle name="ปกติ 2 8" xfId="124"/>
    <cellStyle name="ปกติ 2 9" xfId="125"/>
    <cellStyle name="ปกติ 20" xfId="126"/>
    <cellStyle name="ปกติ 21" xfId="127"/>
    <cellStyle name="ปกติ 22" xfId="128"/>
    <cellStyle name="ปกติ 23" xfId="129"/>
    <cellStyle name="ปกติ 24" xfId="130"/>
    <cellStyle name="ปกติ 25" xfId="131"/>
    <cellStyle name="ปกติ 26" xfId="132"/>
    <cellStyle name="ปกติ 27" xfId="133"/>
    <cellStyle name="ปกติ 28" xfId="134"/>
    <cellStyle name="ปกติ 29" xfId="135"/>
    <cellStyle name="ปกติ 3" xfId="136"/>
    <cellStyle name="ปกติ 3 2" xfId="137"/>
    <cellStyle name="ปกติ 3 3" xfId="138"/>
    <cellStyle name="ปกติ 30" xfId="139"/>
    <cellStyle name="ปกติ 4" xfId="140"/>
    <cellStyle name="ปกติ 4 2" xfId="141"/>
    <cellStyle name="ปกติ 4 3" xfId="142"/>
    <cellStyle name="ปกติ 4_20.013 สลก และสังกัด" xfId="143"/>
    <cellStyle name="ปกติ 5" xfId="144"/>
    <cellStyle name="ปกติ 5 2" xfId="145"/>
    <cellStyle name="ปกติ 6" xfId="146"/>
    <cellStyle name="ปกติ 6 2" xfId="2"/>
    <cellStyle name="ปกติ 7" xfId="147"/>
    <cellStyle name="ปกติ 8" xfId="148"/>
    <cellStyle name="ปกติ 9" xfId="149"/>
    <cellStyle name="เปอร์เซ็นต์ 2" xfId="6"/>
    <cellStyle name="เปอร์เซ็นต์ 2 2" xfId="150"/>
    <cellStyle name="เปอร์เซ็นต์ 3" xfId="151"/>
    <cellStyle name="เปอร์เซ็นต์ 4" xfId="152"/>
    <cellStyle name="เปอร์เซ็นต์ 5" xfId="153"/>
    <cellStyle name="หมายเหตุ 2" xfId="15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5;&#3657;&#3609;&#3607;&#3640;&#3609;/&#3605;&#3657;&#3609;&#3607;&#3640;&#3609;&#3611;&#3637;%2067_&#3648;&#3585;&#3603;&#3601;&#3660;&#3611;&#3619;&#3632;&#3648;&#3617;&#3636;&#3609;%20&#3611;&#3637;&#3591;&#3611;&#3617;%202568/2567%20&#3607;&#3635;&#3605;&#3634;&#3619;&#3634;&#3591;&#3585;&#3636;&#3592;&#3585;&#3619;&#3619;&#3617;&#3618;&#3656;&#3629;&#3618;%207%20&#3649;&#3621;&#3632;%20&#3612;&#3621;&#3612;&#3621;&#3636;&#3605;&#3618;&#3656;&#3629;&#3618;%208/2567%20&#3588;&#3635;&#3609;&#3623;&#3603;&#3605;&#3634;&#3619;&#3634;&#3591;%207%20&#3649;&#3621;&#3632;%208%20&#3619;&#3633;&#3610;&#3592;&#3634;&#3585;&#3618;&#3640;&#3657;&#3618;/3.%202567%20&#3626;&#3617;&#3640;&#3604;&#3591;&#3634;&#3609;&#3607;&#3635;&#3605;&#3634;&#3619;&#3634;&#3591;%207%20&#3611;&#3637;%202566%20&#3648;&#3607;&#3637;&#3618;&#3610;%20256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ตาราง 7 ปี 2564"/>
      <sheetName val="ตาราง 7 ปี 66-67 สสช"/>
      <sheetName val="ตาราง 8 ปี 66-67 สสช"/>
      <sheetName val="ตาราง 7 ปี 66-67 สพส"/>
      <sheetName val="ตาราง 8 ปี 66-67 สพส"/>
      <sheetName val="ตาราง 7 ปี 66-67 สพพ"/>
      <sheetName val="ตาราง 8 ปี 66-67 สพพ"/>
      <sheetName val="คำนวณผลผลิตย่อย สพพ 67"/>
      <sheetName val="คำนวณผลผลิตย่อย สพพ 66"/>
      <sheetName val="คำนวณผลผลิตย่อย 65 สพพ"/>
      <sheetName val="ตาราง 7 ปี 65-66 สอส ()"/>
      <sheetName val="ตาราง 7 ปี 66-67 สอส"/>
      <sheetName val="ตาราง 8 ปี 66-67 สอส"/>
      <sheetName val="ตาราง 7 ปี 66-67 สคบ"/>
      <sheetName val="ตาราง 8 ปี 66-67 สคบ"/>
      <sheetName val="ตาราง 7 ปี 64-65 สทป ()"/>
      <sheetName val="ตาราง 7 ปี 66-67 สทป"/>
      <sheetName val="ตาราง 8 ปี 66-67 สทป"/>
      <sheetName val="คำนวณตาราง 8 ปี 67 สทป"/>
      <sheetName val="ตาราง 7 ปี 66-67 สตส"/>
      <sheetName val="ตาราง 8 ปี 66-67 สตส"/>
      <sheetName val="คำนวณ 66 สตส ตาราง8"/>
      <sheetName val="ตาราง 7 ปี 66-67 กสก"/>
      <sheetName val="ตาราง 8 ปี 66-67 กสก"/>
      <sheetName val="ตาราง 7 ปี 66-67 กพก"/>
      <sheetName val="ตาราง 8 ปี 66-67 กพก"/>
      <sheetName val="ตาราง 7 ปี 66-67 อยส"/>
      <sheetName val="ตาราง 8 ปี 66-67 อยส"/>
      <sheetName val="ตาราง 7 ปี 64-65 กผส ()"/>
      <sheetName val="ตาราง 7 ปี 66-67 กผส"/>
      <sheetName val="ตาราง 8 ปี 66-67 กผส"/>
      <sheetName val="ตาราง 7 ปี 66-67 กสบ"/>
      <sheetName val="ตาราง 8 ปี 66-67 กสบ"/>
      <sheetName val="ตาราง 7 ปี 64-65 กสส ()"/>
      <sheetName val="ตาราง 7 ปี 66-67 กสส"/>
      <sheetName val="ตาราง 8 ปี 66-67 กสส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Q27"/>
  <sheetViews>
    <sheetView zoomScaleNormal="10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ColWidth="8.77734375" defaultRowHeight="21.75"/>
  <cols>
    <col min="1" max="1" width="4.109375" style="54" bestFit="1" customWidth="1"/>
    <col min="2" max="2" width="37.77734375" style="40" customWidth="1"/>
    <col min="3" max="3" width="12.77734375" style="41" customWidth="1"/>
    <col min="4" max="4" width="9.77734375" style="54" customWidth="1"/>
    <col min="5" max="5" width="5.88671875" style="54" bestFit="1" customWidth="1"/>
    <col min="6" max="6" width="9.77734375" style="60" customWidth="1"/>
    <col min="7" max="7" width="12.77734375" style="41" customWidth="1"/>
    <col min="8" max="8" width="9.77734375" style="54" customWidth="1"/>
    <col min="9" max="9" width="5.88671875" style="54" bestFit="1" customWidth="1"/>
    <col min="10" max="10" width="9.77734375" style="40" customWidth="1"/>
    <col min="11" max="12" width="10.77734375" style="61" customWidth="1"/>
    <col min="13" max="13" width="10.77734375" style="40" customWidth="1"/>
    <col min="14" max="16" width="8.77734375" style="40"/>
    <col min="17" max="17" width="8.77734375" style="41"/>
    <col min="18" max="16384" width="8.77734375" style="40"/>
  </cols>
  <sheetData>
    <row r="1" spans="1:17" s="7" customFormat="1" ht="24">
      <c r="A1" s="1"/>
      <c r="B1" s="2" t="s">
        <v>0</v>
      </c>
      <c r="C1" s="1"/>
      <c r="D1" s="1"/>
      <c r="E1" s="1"/>
      <c r="F1" s="3"/>
      <c r="G1" s="4"/>
      <c r="H1" s="5"/>
      <c r="I1" s="5"/>
      <c r="J1" s="6"/>
      <c r="K1" s="2"/>
      <c r="L1" s="2"/>
      <c r="M1" s="2"/>
      <c r="Q1" s="8"/>
    </row>
    <row r="2" spans="1:17" s="13" customFormat="1" ht="24">
      <c r="A2" s="5"/>
      <c r="B2" s="12" t="s">
        <v>28</v>
      </c>
      <c r="C2" s="9"/>
      <c r="D2" s="9"/>
      <c r="E2" s="9"/>
      <c r="F2" s="10"/>
      <c r="G2" s="11"/>
      <c r="H2" s="9"/>
      <c r="I2" s="9"/>
      <c r="J2" s="12"/>
      <c r="K2" s="12"/>
      <c r="L2" s="12"/>
      <c r="M2" s="12"/>
      <c r="Q2" s="14"/>
    </row>
    <row r="3" spans="1:17" s="13" customFormat="1">
      <c r="A3" s="9"/>
      <c r="B3" s="15"/>
      <c r="C3" s="16"/>
      <c r="D3" s="17"/>
      <c r="E3" s="17"/>
      <c r="F3" s="18"/>
      <c r="G3" s="11"/>
      <c r="H3" s="9"/>
      <c r="I3" s="9"/>
      <c r="J3" s="12"/>
      <c r="M3" s="18" t="s">
        <v>1</v>
      </c>
      <c r="Q3" s="14"/>
    </row>
    <row r="4" spans="1:17" s="13" customFormat="1">
      <c r="A4" s="19" t="s">
        <v>2</v>
      </c>
      <c r="B4" s="19" t="s">
        <v>3</v>
      </c>
      <c r="C4" s="20" t="s">
        <v>4</v>
      </c>
      <c r="D4" s="21"/>
      <c r="E4" s="21"/>
      <c r="F4" s="22"/>
      <c r="G4" s="20" t="s">
        <v>5</v>
      </c>
      <c r="H4" s="21"/>
      <c r="I4" s="21"/>
      <c r="J4" s="22"/>
      <c r="K4" s="23" t="s">
        <v>6</v>
      </c>
      <c r="L4" s="24"/>
      <c r="M4" s="25"/>
      <c r="Q4" s="14"/>
    </row>
    <row r="5" spans="1:17" s="13" customFormat="1" ht="43.5">
      <c r="A5" s="26"/>
      <c r="B5" s="26"/>
      <c r="C5" s="27" t="s">
        <v>7</v>
      </c>
      <c r="D5" s="28" t="s">
        <v>8</v>
      </c>
      <c r="E5" s="29" t="s">
        <v>9</v>
      </c>
      <c r="F5" s="29" t="s">
        <v>10</v>
      </c>
      <c r="G5" s="27" t="s">
        <v>7</v>
      </c>
      <c r="H5" s="28" t="s">
        <v>8</v>
      </c>
      <c r="I5" s="29" t="s">
        <v>9</v>
      </c>
      <c r="J5" s="29" t="s">
        <v>10</v>
      </c>
      <c r="K5" s="30" t="s">
        <v>11</v>
      </c>
      <c r="L5" s="31" t="s">
        <v>12</v>
      </c>
      <c r="M5" s="30" t="s">
        <v>13</v>
      </c>
      <c r="Q5" s="14"/>
    </row>
    <row r="6" spans="1:17">
      <c r="A6" s="32">
        <v>1</v>
      </c>
      <c r="B6" s="33" t="s">
        <v>14</v>
      </c>
      <c r="C6" s="34">
        <v>68759878.120000005</v>
      </c>
      <c r="D6" s="35">
        <v>51099292</v>
      </c>
      <c r="E6" s="36" t="s">
        <v>15</v>
      </c>
      <c r="F6" s="37">
        <f>C6/D6</f>
        <v>1.3456131274773828</v>
      </c>
      <c r="G6" s="38">
        <v>70690488.305999979</v>
      </c>
      <c r="H6" s="35"/>
      <c r="I6" s="36" t="s">
        <v>15</v>
      </c>
      <c r="J6" s="37" t="e">
        <f>G6/H6</f>
        <v>#DIV/0!</v>
      </c>
      <c r="K6" s="39">
        <f t="shared" ref="K6:L14" si="0">(G6-C6)/C6</f>
        <v>2.8077568471408083E-2</v>
      </c>
      <c r="L6" s="39">
        <f t="shared" si="0"/>
        <v>-1</v>
      </c>
      <c r="M6" s="39" t="e">
        <f t="shared" ref="M6:M14" si="1">(J6-F6)/F6</f>
        <v>#DIV/0!</v>
      </c>
    </row>
    <row r="7" spans="1:17">
      <c r="A7" s="32">
        <v>2</v>
      </c>
      <c r="B7" s="42" t="s">
        <v>16</v>
      </c>
      <c r="C7" s="34">
        <v>280213146.39804047</v>
      </c>
      <c r="D7" s="35">
        <v>233861</v>
      </c>
      <c r="E7" s="36" t="s">
        <v>15</v>
      </c>
      <c r="F7" s="37">
        <f t="shared" ref="F7:F14" si="2">C7/D7</f>
        <v>1198.2038321825378</v>
      </c>
      <c r="G7" s="43">
        <v>190253516.07888982</v>
      </c>
      <c r="H7" s="35"/>
      <c r="I7" s="36" t="s">
        <v>15</v>
      </c>
      <c r="J7" s="37" t="e">
        <f t="shared" ref="J7:J14" si="3">G7/H7</f>
        <v>#DIV/0!</v>
      </c>
      <c r="K7" s="39">
        <f t="shared" si="0"/>
        <v>-0.32104000642198188</v>
      </c>
      <c r="L7" s="39">
        <f t="shared" si="0"/>
        <v>-1</v>
      </c>
      <c r="M7" s="39" t="e">
        <f t="shared" si="1"/>
        <v>#DIV/0!</v>
      </c>
    </row>
    <row r="8" spans="1:17">
      <c r="A8" s="32">
        <v>3</v>
      </c>
      <c r="B8" s="33" t="s">
        <v>17</v>
      </c>
      <c r="C8" s="34">
        <v>721349573.79458189</v>
      </c>
      <c r="D8" s="35">
        <v>403059</v>
      </c>
      <c r="E8" s="36" t="s">
        <v>15</v>
      </c>
      <c r="F8" s="37">
        <f t="shared" si="2"/>
        <v>1789.68730085318</v>
      </c>
      <c r="G8" s="43">
        <v>704309493.01264536</v>
      </c>
      <c r="H8" s="35"/>
      <c r="I8" s="36" t="s">
        <v>15</v>
      </c>
      <c r="J8" s="37" t="e">
        <f t="shared" si="3"/>
        <v>#DIV/0!</v>
      </c>
      <c r="K8" s="39">
        <f t="shared" si="0"/>
        <v>-2.3622500658451926E-2</v>
      </c>
      <c r="L8" s="39">
        <f t="shared" si="0"/>
        <v>-1</v>
      </c>
      <c r="M8" s="39" t="e">
        <f t="shared" si="1"/>
        <v>#DIV/0!</v>
      </c>
    </row>
    <row r="9" spans="1:17">
      <c r="A9" s="32">
        <v>4</v>
      </c>
      <c r="B9" s="33" t="s">
        <v>18</v>
      </c>
      <c r="C9" s="34">
        <v>348900694.84478909</v>
      </c>
      <c r="D9" s="35">
        <v>2105181</v>
      </c>
      <c r="E9" s="36" t="s">
        <v>19</v>
      </c>
      <c r="F9" s="37">
        <f t="shared" si="2"/>
        <v>165.73429783224773</v>
      </c>
      <c r="G9" s="43">
        <v>355113470.80190337</v>
      </c>
      <c r="H9" s="35"/>
      <c r="I9" s="36" t="s">
        <v>19</v>
      </c>
      <c r="J9" s="37" t="e">
        <f t="shared" si="3"/>
        <v>#DIV/0!</v>
      </c>
      <c r="K9" s="39">
        <f t="shared" si="0"/>
        <v>1.7806717065662697E-2</v>
      </c>
      <c r="L9" s="39">
        <f t="shared" si="0"/>
        <v>-1</v>
      </c>
      <c r="M9" s="39" t="e">
        <f t="shared" si="1"/>
        <v>#DIV/0!</v>
      </c>
    </row>
    <row r="10" spans="1:17">
      <c r="A10" s="32">
        <v>5</v>
      </c>
      <c r="B10" s="44" t="s">
        <v>20</v>
      </c>
      <c r="C10" s="34">
        <v>29330291.587990552</v>
      </c>
      <c r="D10" s="35">
        <v>738559.8</v>
      </c>
      <c r="E10" s="36" t="s">
        <v>21</v>
      </c>
      <c r="F10" s="37">
        <f t="shared" si="2"/>
        <v>39.712818905104974</v>
      </c>
      <c r="G10" s="43">
        <v>42507325.092272267</v>
      </c>
      <c r="H10" s="35"/>
      <c r="I10" s="36" t="s">
        <v>21</v>
      </c>
      <c r="J10" s="37" t="e">
        <f t="shared" si="3"/>
        <v>#DIV/0!</v>
      </c>
      <c r="K10" s="39">
        <f t="shared" si="0"/>
        <v>0.44926363806342529</v>
      </c>
      <c r="L10" s="39">
        <f t="shared" si="0"/>
        <v>-1</v>
      </c>
      <c r="M10" s="39" t="e">
        <f t="shared" si="1"/>
        <v>#DIV/0!</v>
      </c>
    </row>
    <row r="11" spans="1:17">
      <c r="A11" s="32">
        <v>6</v>
      </c>
      <c r="B11" s="45" t="s">
        <v>22</v>
      </c>
      <c r="C11" s="34">
        <v>25477767.580000006</v>
      </c>
      <c r="D11" s="35">
        <v>275912</v>
      </c>
      <c r="E11" s="36" t="s">
        <v>15</v>
      </c>
      <c r="F11" s="37">
        <f t="shared" si="2"/>
        <v>92.340193902403684</v>
      </c>
      <c r="G11" s="43">
        <v>17869083.259999994</v>
      </c>
      <c r="H11" s="35"/>
      <c r="I11" s="36" t="s">
        <v>15</v>
      </c>
      <c r="J11" s="37" t="e">
        <f t="shared" si="3"/>
        <v>#DIV/0!</v>
      </c>
      <c r="K11" s="39">
        <f t="shared" si="0"/>
        <v>-0.29864014953856527</v>
      </c>
      <c r="L11" s="39">
        <f t="shared" si="0"/>
        <v>-1</v>
      </c>
      <c r="M11" s="39" t="e">
        <f t="shared" si="1"/>
        <v>#DIV/0!</v>
      </c>
    </row>
    <row r="12" spans="1:17">
      <c r="A12" s="32">
        <v>7</v>
      </c>
      <c r="B12" s="45" t="s">
        <v>23</v>
      </c>
      <c r="C12" s="34">
        <v>56083833.726203308</v>
      </c>
      <c r="D12" s="35">
        <v>29277</v>
      </c>
      <c r="E12" s="36" t="s">
        <v>24</v>
      </c>
      <c r="F12" s="37">
        <f t="shared" si="2"/>
        <v>1915.6277530554123</v>
      </c>
      <c r="G12" s="43">
        <v>37896072.37018992</v>
      </c>
      <c r="H12" s="35"/>
      <c r="I12" s="36" t="s">
        <v>24</v>
      </c>
      <c r="J12" s="37" t="e">
        <f t="shared" si="3"/>
        <v>#DIV/0!</v>
      </c>
      <c r="K12" s="39">
        <f t="shared" si="0"/>
        <v>-0.32429597171984625</v>
      </c>
      <c r="L12" s="39">
        <f t="shared" si="0"/>
        <v>-1</v>
      </c>
      <c r="M12" s="39" t="e">
        <f t="shared" si="1"/>
        <v>#DIV/0!</v>
      </c>
    </row>
    <row r="13" spans="1:17">
      <c r="A13" s="32">
        <v>8</v>
      </c>
      <c r="B13" s="45" t="s">
        <v>25</v>
      </c>
      <c r="C13" s="34">
        <v>1240379.1904294672</v>
      </c>
      <c r="D13" s="35">
        <v>21309</v>
      </c>
      <c r="E13" s="36" t="s">
        <v>15</v>
      </c>
      <c r="F13" s="37">
        <f t="shared" si="2"/>
        <v>58.209169385211283</v>
      </c>
      <c r="G13" s="43">
        <v>1837168.81</v>
      </c>
      <c r="H13" s="35"/>
      <c r="I13" s="36" t="s">
        <v>15</v>
      </c>
      <c r="J13" s="37" t="e">
        <f t="shared" si="3"/>
        <v>#DIV/0!</v>
      </c>
      <c r="K13" s="39">
        <f>(G13-C13)/C13</f>
        <v>0.48113482084772896</v>
      </c>
      <c r="L13" s="39">
        <f t="shared" si="0"/>
        <v>-1</v>
      </c>
      <c r="M13" s="39" t="e">
        <f t="shared" si="1"/>
        <v>#DIV/0!</v>
      </c>
    </row>
    <row r="14" spans="1:17">
      <c r="A14" s="32">
        <v>9</v>
      </c>
      <c r="B14" s="45" t="s">
        <v>26</v>
      </c>
      <c r="C14" s="46">
        <v>3418146.88</v>
      </c>
      <c r="D14" s="35">
        <v>16383</v>
      </c>
      <c r="E14" s="36" t="s">
        <v>15</v>
      </c>
      <c r="F14" s="37">
        <f t="shared" si="2"/>
        <v>208.63986327290485</v>
      </c>
      <c r="G14" s="43">
        <v>1963815.6340000001</v>
      </c>
      <c r="H14" s="35"/>
      <c r="I14" s="36" t="s">
        <v>15</v>
      </c>
      <c r="J14" s="37" t="e">
        <f t="shared" si="3"/>
        <v>#DIV/0!</v>
      </c>
      <c r="K14" s="39">
        <f>(G14-C14)/C14</f>
        <v>-0.42547359638331278</v>
      </c>
      <c r="L14" s="39">
        <f t="shared" si="0"/>
        <v>-1</v>
      </c>
      <c r="M14" s="39" t="e">
        <f t="shared" si="1"/>
        <v>#DIV/0!</v>
      </c>
    </row>
    <row r="15" spans="1:17">
      <c r="A15" s="47"/>
      <c r="B15" s="48" t="s">
        <v>27</v>
      </c>
      <c r="C15" s="49">
        <f>SUM(C6:C14)</f>
        <v>1534773712.1220345</v>
      </c>
      <c r="D15" s="50"/>
      <c r="E15" s="50"/>
      <c r="F15" s="51"/>
      <c r="G15" s="49">
        <f>SUM(G6:G14)</f>
        <v>1422440433.3659008</v>
      </c>
      <c r="H15" s="50"/>
      <c r="I15" s="50"/>
      <c r="J15" s="51"/>
      <c r="K15" s="52"/>
      <c r="L15" s="52"/>
      <c r="M15" s="53"/>
    </row>
    <row r="17" spans="1:3">
      <c r="B17" s="55" t="s">
        <v>28</v>
      </c>
      <c r="C17" s="55"/>
    </row>
    <row r="18" spans="1:3">
      <c r="B18" s="56" t="s">
        <v>29</v>
      </c>
      <c r="C18" s="57"/>
    </row>
    <row r="19" spans="1:3">
      <c r="A19" s="54">
        <v>1</v>
      </c>
      <c r="B19" s="58" t="s">
        <v>14</v>
      </c>
      <c r="C19" s="13" t="s">
        <v>30</v>
      </c>
    </row>
    <row r="20" spans="1:3">
      <c r="A20" s="54">
        <v>2</v>
      </c>
      <c r="B20" s="59" t="s">
        <v>16</v>
      </c>
      <c r="C20" s="13" t="s">
        <v>30</v>
      </c>
    </row>
    <row r="21" spans="1:3">
      <c r="A21" s="54">
        <v>3</v>
      </c>
      <c r="B21" s="40" t="s">
        <v>17</v>
      </c>
      <c r="C21" s="13" t="s">
        <v>30</v>
      </c>
    </row>
    <row r="22" spans="1:3">
      <c r="A22" s="54">
        <v>4</v>
      </c>
      <c r="B22" s="40" t="s">
        <v>18</v>
      </c>
      <c r="C22" s="13" t="s">
        <v>30</v>
      </c>
    </row>
    <row r="23" spans="1:3">
      <c r="A23" s="54">
        <v>5</v>
      </c>
      <c r="B23" s="40" t="s">
        <v>20</v>
      </c>
      <c r="C23" s="13" t="s">
        <v>30</v>
      </c>
    </row>
    <row r="24" spans="1:3">
      <c r="A24" s="54">
        <v>6</v>
      </c>
      <c r="B24" s="40" t="s">
        <v>22</v>
      </c>
      <c r="C24" s="13" t="s">
        <v>30</v>
      </c>
    </row>
    <row r="25" spans="1:3">
      <c r="A25" s="54">
        <v>7</v>
      </c>
      <c r="B25" s="40" t="s">
        <v>23</v>
      </c>
      <c r="C25" s="13" t="s">
        <v>30</v>
      </c>
    </row>
    <row r="26" spans="1:3">
      <c r="A26" s="54">
        <v>8</v>
      </c>
      <c r="B26" s="40" t="s">
        <v>25</v>
      </c>
      <c r="C26" s="13" t="s">
        <v>30</v>
      </c>
    </row>
    <row r="27" spans="1:3">
      <c r="A27" s="54">
        <v>9</v>
      </c>
      <c r="B27" s="40" t="s">
        <v>26</v>
      </c>
      <c r="C27" s="13" t="s">
        <v>30</v>
      </c>
    </row>
  </sheetData>
  <mergeCells count="3">
    <mergeCell ref="A4:A5"/>
    <mergeCell ref="B4:B5"/>
    <mergeCell ref="K4:M4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O26"/>
  <sheetViews>
    <sheetView tabSelected="1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21.75"/>
  <cols>
    <col min="1" max="1" width="4.109375" style="13" bestFit="1" customWidth="1"/>
    <col min="2" max="2" width="39.77734375" style="13" customWidth="1"/>
    <col min="3" max="3" width="12.77734375" style="13" customWidth="1"/>
    <col min="4" max="4" width="9.77734375" style="13" customWidth="1"/>
    <col min="5" max="5" width="6.109375" style="13" bestFit="1" customWidth="1"/>
    <col min="6" max="6" width="9.77734375" style="13" customWidth="1"/>
    <col min="7" max="7" width="12.77734375" style="13" customWidth="1"/>
    <col min="8" max="8" width="9.77734375" style="13" customWidth="1"/>
    <col min="9" max="9" width="6.109375" style="68" bestFit="1" customWidth="1"/>
    <col min="10" max="10" width="9.77734375" style="13" customWidth="1"/>
    <col min="11" max="13" width="10.77734375" style="13" customWidth="1"/>
    <col min="14" max="230" width="8.88671875" style="13"/>
    <col min="231" max="231" width="39.44140625" style="13" customWidth="1"/>
    <col min="232" max="232" width="13.77734375" style="13" customWidth="1"/>
    <col min="233" max="233" width="11.44140625" style="13" customWidth="1"/>
    <col min="234" max="234" width="9.44140625" style="13" customWidth="1"/>
    <col min="235" max="235" width="11.44140625" style="13" customWidth="1"/>
    <col min="236" max="236" width="13.77734375" style="13" customWidth="1"/>
    <col min="237" max="237" width="11.44140625" style="13" customWidth="1"/>
    <col min="238" max="238" width="9.44140625" style="13" customWidth="1"/>
    <col min="239" max="239" width="11.44140625" style="13" customWidth="1"/>
    <col min="240" max="241" width="9" style="13" customWidth="1"/>
    <col min="242" max="242" width="10.44140625" style="13" customWidth="1"/>
    <col min="243" max="486" width="8.88671875" style="13"/>
    <col min="487" max="487" width="39.44140625" style="13" customWidth="1"/>
    <col min="488" max="488" width="13.77734375" style="13" customWidth="1"/>
    <col min="489" max="489" width="11.44140625" style="13" customWidth="1"/>
    <col min="490" max="490" width="9.44140625" style="13" customWidth="1"/>
    <col min="491" max="491" width="11.44140625" style="13" customWidth="1"/>
    <col min="492" max="492" width="13.77734375" style="13" customWidth="1"/>
    <col min="493" max="493" width="11.44140625" style="13" customWidth="1"/>
    <col min="494" max="494" width="9.44140625" style="13" customWidth="1"/>
    <col min="495" max="495" width="11.44140625" style="13" customWidth="1"/>
    <col min="496" max="497" width="9" style="13" customWidth="1"/>
    <col min="498" max="498" width="10.44140625" style="13" customWidth="1"/>
    <col min="499" max="742" width="8.88671875" style="13"/>
    <col min="743" max="743" width="39.44140625" style="13" customWidth="1"/>
    <col min="744" max="744" width="13.77734375" style="13" customWidth="1"/>
    <col min="745" max="745" width="11.44140625" style="13" customWidth="1"/>
    <col min="746" max="746" width="9.44140625" style="13" customWidth="1"/>
    <col min="747" max="747" width="11.44140625" style="13" customWidth="1"/>
    <col min="748" max="748" width="13.77734375" style="13" customWidth="1"/>
    <col min="749" max="749" width="11.44140625" style="13" customWidth="1"/>
    <col min="750" max="750" width="9.44140625" style="13" customWidth="1"/>
    <col min="751" max="751" width="11.44140625" style="13" customWidth="1"/>
    <col min="752" max="753" width="9" style="13" customWidth="1"/>
    <col min="754" max="754" width="10.44140625" style="13" customWidth="1"/>
    <col min="755" max="998" width="8.88671875" style="13"/>
    <col min="999" max="999" width="39.44140625" style="13" customWidth="1"/>
    <col min="1000" max="1000" width="13.77734375" style="13" customWidth="1"/>
    <col min="1001" max="1001" width="11.44140625" style="13" customWidth="1"/>
    <col min="1002" max="1002" width="9.44140625" style="13" customWidth="1"/>
    <col min="1003" max="1003" width="11.44140625" style="13" customWidth="1"/>
    <col min="1004" max="1004" width="13.77734375" style="13" customWidth="1"/>
    <col min="1005" max="1005" width="11.44140625" style="13" customWidth="1"/>
    <col min="1006" max="1006" width="9.44140625" style="13" customWidth="1"/>
    <col min="1007" max="1007" width="11.44140625" style="13" customWidth="1"/>
    <col min="1008" max="1009" width="9" style="13" customWidth="1"/>
    <col min="1010" max="1010" width="10.44140625" style="13" customWidth="1"/>
    <col min="1011" max="1254" width="8.88671875" style="13"/>
    <col min="1255" max="1255" width="39.44140625" style="13" customWidth="1"/>
    <col min="1256" max="1256" width="13.77734375" style="13" customWidth="1"/>
    <col min="1257" max="1257" width="11.44140625" style="13" customWidth="1"/>
    <col min="1258" max="1258" width="9.44140625" style="13" customWidth="1"/>
    <col min="1259" max="1259" width="11.44140625" style="13" customWidth="1"/>
    <col min="1260" max="1260" width="13.77734375" style="13" customWidth="1"/>
    <col min="1261" max="1261" width="11.44140625" style="13" customWidth="1"/>
    <col min="1262" max="1262" width="9.44140625" style="13" customWidth="1"/>
    <col min="1263" max="1263" width="11.44140625" style="13" customWidth="1"/>
    <col min="1264" max="1265" width="9" style="13" customWidth="1"/>
    <col min="1266" max="1266" width="10.44140625" style="13" customWidth="1"/>
    <col min="1267" max="1510" width="8.88671875" style="13"/>
    <col min="1511" max="1511" width="39.44140625" style="13" customWidth="1"/>
    <col min="1512" max="1512" width="13.77734375" style="13" customWidth="1"/>
    <col min="1513" max="1513" width="11.44140625" style="13" customWidth="1"/>
    <col min="1514" max="1514" width="9.44140625" style="13" customWidth="1"/>
    <col min="1515" max="1515" width="11.44140625" style="13" customWidth="1"/>
    <col min="1516" max="1516" width="13.77734375" style="13" customWidth="1"/>
    <col min="1517" max="1517" width="11.44140625" style="13" customWidth="1"/>
    <col min="1518" max="1518" width="9.44140625" style="13" customWidth="1"/>
    <col min="1519" max="1519" width="11.44140625" style="13" customWidth="1"/>
    <col min="1520" max="1521" width="9" style="13" customWidth="1"/>
    <col min="1522" max="1522" width="10.44140625" style="13" customWidth="1"/>
    <col min="1523" max="1766" width="8.88671875" style="13"/>
    <col min="1767" max="1767" width="39.44140625" style="13" customWidth="1"/>
    <col min="1768" max="1768" width="13.77734375" style="13" customWidth="1"/>
    <col min="1769" max="1769" width="11.44140625" style="13" customWidth="1"/>
    <col min="1770" max="1770" width="9.44140625" style="13" customWidth="1"/>
    <col min="1771" max="1771" width="11.44140625" style="13" customWidth="1"/>
    <col min="1772" max="1772" width="13.77734375" style="13" customWidth="1"/>
    <col min="1773" max="1773" width="11.44140625" style="13" customWidth="1"/>
    <col min="1774" max="1774" width="9.44140625" style="13" customWidth="1"/>
    <col min="1775" max="1775" width="11.44140625" style="13" customWidth="1"/>
    <col min="1776" max="1777" width="9" style="13" customWidth="1"/>
    <col min="1778" max="1778" width="10.44140625" style="13" customWidth="1"/>
    <col min="1779" max="2022" width="8.88671875" style="13"/>
    <col min="2023" max="2023" width="39.44140625" style="13" customWidth="1"/>
    <col min="2024" max="2024" width="13.77734375" style="13" customWidth="1"/>
    <col min="2025" max="2025" width="11.44140625" style="13" customWidth="1"/>
    <col min="2026" max="2026" width="9.44140625" style="13" customWidth="1"/>
    <col min="2027" max="2027" width="11.44140625" style="13" customWidth="1"/>
    <col min="2028" max="2028" width="13.77734375" style="13" customWidth="1"/>
    <col min="2029" max="2029" width="11.44140625" style="13" customWidth="1"/>
    <col min="2030" max="2030" width="9.44140625" style="13" customWidth="1"/>
    <col min="2031" max="2031" width="11.44140625" style="13" customWidth="1"/>
    <col min="2032" max="2033" width="9" style="13" customWidth="1"/>
    <col min="2034" max="2034" width="10.44140625" style="13" customWidth="1"/>
    <col min="2035" max="2278" width="8.88671875" style="13"/>
    <col min="2279" max="2279" width="39.44140625" style="13" customWidth="1"/>
    <col min="2280" max="2280" width="13.77734375" style="13" customWidth="1"/>
    <col min="2281" max="2281" width="11.44140625" style="13" customWidth="1"/>
    <col min="2282" max="2282" width="9.44140625" style="13" customWidth="1"/>
    <col min="2283" max="2283" width="11.44140625" style="13" customWidth="1"/>
    <col min="2284" max="2284" width="13.77734375" style="13" customWidth="1"/>
    <col min="2285" max="2285" width="11.44140625" style="13" customWidth="1"/>
    <col min="2286" max="2286" width="9.44140625" style="13" customWidth="1"/>
    <col min="2287" max="2287" width="11.44140625" style="13" customWidth="1"/>
    <col min="2288" max="2289" width="9" style="13" customWidth="1"/>
    <col min="2290" max="2290" width="10.44140625" style="13" customWidth="1"/>
    <col min="2291" max="2534" width="8.88671875" style="13"/>
    <col min="2535" max="2535" width="39.44140625" style="13" customWidth="1"/>
    <col min="2536" max="2536" width="13.77734375" style="13" customWidth="1"/>
    <col min="2537" max="2537" width="11.44140625" style="13" customWidth="1"/>
    <col min="2538" max="2538" width="9.44140625" style="13" customWidth="1"/>
    <col min="2539" max="2539" width="11.44140625" style="13" customWidth="1"/>
    <col min="2540" max="2540" width="13.77734375" style="13" customWidth="1"/>
    <col min="2541" max="2541" width="11.44140625" style="13" customWidth="1"/>
    <col min="2542" max="2542" width="9.44140625" style="13" customWidth="1"/>
    <col min="2543" max="2543" width="11.44140625" style="13" customWidth="1"/>
    <col min="2544" max="2545" width="9" style="13" customWidth="1"/>
    <col min="2546" max="2546" width="10.44140625" style="13" customWidth="1"/>
    <col min="2547" max="2790" width="8.88671875" style="13"/>
    <col min="2791" max="2791" width="39.44140625" style="13" customWidth="1"/>
    <col min="2792" max="2792" width="13.77734375" style="13" customWidth="1"/>
    <col min="2793" max="2793" width="11.44140625" style="13" customWidth="1"/>
    <col min="2794" max="2794" width="9.44140625" style="13" customWidth="1"/>
    <col min="2795" max="2795" width="11.44140625" style="13" customWidth="1"/>
    <col min="2796" max="2796" width="13.77734375" style="13" customWidth="1"/>
    <col min="2797" max="2797" width="11.44140625" style="13" customWidth="1"/>
    <col min="2798" max="2798" width="9.44140625" style="13" customWidth="1"/>
    <col min="2799" max="2799" width="11.44140625" style="13" customWidth="1"/>
    <col min="2800" max="2801" width="9" style="13" customWidth="1"/>
    <col min="2802" max="2802" width="10.44140625" style="13" customWidth="1"/>
    <col min="2803" max="3046" width="8.88671875" style="13"/>
    <col min="3047" max="3047" width="39.44140625" style="13" customWidth="1"/>
    <col min="3048" max="3048" width="13.77734375" style="13" customWidth="1"/>
    <col min="3049" max="3049" width="11.44140625" style="13" customWidth="1"/>
    <col min="3050" max="3050" width="9.44140625" style="13" customWidth="1"/>
    <col min="3051" max="3051" width="11.44140625" style="13" customWidth="1"/>
    <col min="3052" max="3052" width="13.77734375" style="13" customWidth="1"/>
    <col min="3053" max="3053" width="11.44140625" style="13" customWidth="1"/>
    <col min="3054" max="3054" width="9.44140625" style="13" customWidth="1"/>
    <col min="3055" max="3055" width="11.44140625" style="13" customWidth="1"/>
    <col min="3056" max="3057" width="9" style="13" customWidth="1"/>
    <col min="3058" max="3058" width="10.44140625" style="13" customWidth="1"/>
    <col min="3059" max="3302" width="8.88671875" style="13"/>
    <col min="3303" max="3303" width="39.44140625" style="13" customWidth="1"/>
    <col min="3304" max="3304" width="13.77734375" style="13" customWidth="1"/>
    <col min="3305" max="3305" width="11.44140625" style="13" customWidth="1"/>
    <col min="3306" max="3306" width="9.44140625" style="13" customWidth="1"/>
    <col min="3307" max="3307" width="11.44140625" style="13" customWidth="1"/>
    <col min="3308" max="3308" width="13.77734375" style="13" customWidth="1"/>
    <col min="3309" max="3309" width="11.44140625" style="13" customWidth="1"/>
    <col min="3310" max="3310" width="9.44140625" style="13" customWidth="1"/>
    <col min="3311" max="3311" width="11.44140625" style="13" customWidth="1"/>
    <col min="3312" max="3313" width="9" style="13" customWidth="1"/>
    <col min="3314" max="3314" width="10.44140625" style="13" customWidth="1"/>
    <col min="3315" max="3558" width="8.88671875" style="13"/>
    <col min="3559" max="3559" width="39.44140625" style="13" customWidth="1"/>
    <col min="3560" max="3560" width="13.77734375" style="13" customWidth="1"/>
    <col min="3561" max="3561" width="11.44140625" style="13" customWidth="1"/>
    <col min="3562" max="3562" width="9.44140625" style="13" customWidth="1"/>
    <col min="3563" max="3563" width="11.44140625" style="13" customWidth="1"/>
    <col min="3564" max="3564" width="13.77734375" style="13" customWidth="1"/>
    <col min="3565" max="3565" width="11.44140625" style="13" customWidth="1"/>
    <col min="3566" max="3566" width="9.44140625" style="13" customWidth="1"/>
    <col min="3567" max="3567" width="11.44140625" style="13" customWidth="1"/>
    <col min="3568" max="3569" width="9" style="13" customWidth="1"/>
    <col min="3570" max="3570" width="10.44140625" style="13" customWidth="1"/>
    <col min="3571" max="3814" width="8.88671875" style="13"/>
    <col min="3815" max="3815" width="39.44140625" style="13" customWidth="1"/>
    <col min="3816" max="3816" width="13.77734375" style="13" customWidth="1"/>
    <col min="3817" max="3817" width="11.44140625" style="13" customWidth="1"/>
    <col min="3818" max="3818" width="9.44140625" style="13" customWidth="1"/>
    <col min="3819" max="3819" width="11.44140625" style="13" customWidth="1"/>
    <col min="3820" max="3820" width="13.77734375" style="13" customWidth="1"/>
    <col min="3821" max="3821" width="11.44140625" style="13" customWidth="1"/>
    <col min="3822" max="3822" width="9.44140625" style="13" customWidth="1"/>
    <col min="3823" max="3823" width="11.44140625" style="13" customWidth="1"/>
    <col min="3824" max="3825" width="9" style="13" customWidth="1"/>
    <col min="3826" max="3826" width="10.44140625" style="13" customWidth="1"/>
    <col min="3827" max="4070" width="8.88671875" style="13"/>
    <col min="4071" max="4071" width="39.44140625" style="13" customWidth="1"/>
    <col min="4072" max="4072" width="13.77734375" style="13" customWidth="1"/>
    <col min="4073" max="4073" width="11.44140625" style="13" customWidth="1"/>
    <col min="4074" max="4074" width="9.44140625" style="13" customWidth="1"/>
    <col min="4075" max="4075" width="11.44140625" style="13" customWidth="1"/>
    <col min="4076" max="4076" width="13.77734375" style="13" customWidth="1"/>
    <col min="4077" max="4077" width="11.44140625" style="13" customWidth="1"/>
    <col min="4078" max="4078" width="9.44140625" style="13" customWidth="1"/>
    <col min="4079" max="4079" width="11.44140625" style="13" customWidth="1"/>
    <col min="4080" max="4081" width="9" style="13" customWidth="1"/>
    <col min="4082" max="4082" width="10.44140625" style="13" customWidth="1"/>
    <col min="4083" max="4326" width="8.88671875" style="13"/>
    <col min="4327" max="4327" width="39.44140625" style="13" customWidth="1"/>
    <col min="4328" max="4328" width="13.77734375" style="13" customWidth="1"/>
    <col min="4329" max="4329" width="11.44140625" style="13" customWidth="1"/>
    <col min="4330" max="4330" width="9.44140625" style="13" customWidth="1"/>
    <col min="4331" max="4331" width="11.44140625" style="13" customWidth="1"/>
    <col min="4332" max="4332" width="13.77734375" style="13" customWidth="1"/>
    <col min="4333" max="4333" width="11.44140625" style="13" customWidth="1"/>
    <col min="4334" max="4334" width="9.44140625" style="13" customWidth="1"/>
    <col min="4335" max="4335" width="11.44140625" style="13" customWidth="1"/>
    <col min="4336" max="4337" width="9" style="13" customWidth="1"/>
    <col min="4338" max="4338" width="10.44140625" style="13" customWidth="1"/>
    <col min="4339" max="4582" width="8.88671875" style="13"/>
    <col min="4583" max="4583" width="39.44140625" style="13" customWidth="1"/>
    <col min="4584" max="4584" width="13.77734375" style="13" customWidth="1"/>
    <col min="4585" max="4585" width="11.44140625" style="13" customWidth="1"/>
    <col min="4586" max="4586" width="9.44140625" style="13" customWidth="1"/>
    <col min="4587" max="4587" width="11.44140625" style="13" customWidth="1"/>
    <col min="4588" max="4588" width="13.77734375" style="13" customWidth="1"/>
    <col min="4589" max="4589" width="11.44140625" style="13" customWidth="1"/>
    <col min="4590" max="4590" width="9.44140625" style="13" customWidth="1"/>
    <col min="4591" max="4591" width="11.44140625" style="13" customWidth="1"/>
    <col min="4592" max="4593" width="9" style="13" customWidth="1"/>
    <col min="4594" max="4594" width="10.44140625" style="13" customWidth="1"/>
    <col min="4595" max="4838" width="8.88671875" style="13"/>
    <col min="4839" max="4839" width="39.44140625" style="13" customWidth="1"/>
    <col min="4840" max="4840" width="13.77734375" style="13" customWidth="1"/>
    <col min="4841" max="4841" width="11.44140625" style="13" customWidth="1"/>
    <col min="4842" max="4842" width="9.44140625" style="13" customWidth="1"/>
    <col min="4843" max="4843" width="11.44140625" style="13" customWidth="1"/>
    <col min="4844" max="4844" width="13.77734375" style="13" customWidth="1"/>
    <col min="4845" max="4845" width="11.44140625" style="13" customWidth="1"/>
    <col min="4846" max="4846" width="9.44140625" style="13" customWidth="1"/>
    <col min="4847" max="4847" width="11.44140625" style="13" customWidth="1"/>
    <col min="4848" max="4849" width="9" style="13" customWidth="1"/>
    <col min="4850" max="4850" width="10.44140625" style="13" customWidth="1"/>
    <col min="4851" max="5094" width="8.88671875" style="13"/>
    <col min="5095" max="5095" width="39.44140625" style="13" customWidth="1"/>
    <col min="5096" max="5096" width="13.77734375" style="13" customWidth="1"/>
    <col min="5097" max="5097" width="11.44140625" style="13" customWidth="1"/>
    <col min="5098" max="5098" width="9.44140625" style="13" customWidth="1"/>
    <col min="5099" max="5099" width="11.44140625" style="13" customWidth="1"/>
    <col min="5100" max="5100" width="13.77734375" style="13" customWidth="1"/>
    <col min="5101" max="5101" width="11.44140625" style="13" customWidth="1"/>
    <col min="5102" max="5102" width="9.44140625" style="13" customWidth="1"/>
    <col min="5103" max="5103" width="11.44140625" style="13" customWidth="1"/>
    <col min="5104" max="5105" width="9" style="13" customWidth="1"/>
    <col min="5106" max="5106" width="10.44140625" style="13" customWidth="1"/>
    <col min="5107" max="5350" width="8.88671875" style="13"/>
    <col min="5351" max="5351" width="39.44140625" style="13" customWidth="1"/>
    <col min="5352" max="5352" width="13.77734375" style="13" customWidth="1"/>
    <col min="5353" max="5353" width="11.44140625" style="13" customWidth="1"/>
    <col min="5354" max="5354" width="9.44140625" style="13" customWidth="1"/>
    <col min="5355" max="5355" width="11.44140625" style="13" customWidth="1"/>
    <col min="5356" max="5356" width="13.77734375" style="13" customWidth="1"/>
    <col min="5357" max="5357" width="11.44140625" style="13" customWidth="1"/>
    <col min="5358" max="5358" width="9.44140625" style="13" customWidth="1"/>
    <col min="5359" max="5359" width="11.44140625" style="13" customWidth="1"/>
    <col min="5360" max="5361" width="9" style="13" customWidth="1"/>
    <col min="5362" max="5362" width="10.44140625" style="13" customWidth="1"/>
    <col min="5363" max="5606" width="8.88671875" style="13"/>
    <col min="5607" max="5607" width="39.44140625" style="13" customWidth="1"/>
    <col min="5608" max="5608" width="13.77734375" style="13" customWidth="1"/>
    <col min="5609" max="5609" width="11.44140625" style="13" customWidth="1"/>
    <col min="5610" max="5610" width="9.44140625" style="13" customWidth="1"/>
    <col min="5611" max="5611" width="11.44140625" style="13" customWidth="1"/>
    <col min="5612" max="5612" width="13.77734375" style="13" customWidth="1"/>
    <col min="5613" max="5613" width="11.44140625" style="13" customWidth="1"/>
    <col min="5614" max="5614" width="9.44140625" style="13" customWidth="1"/>
    <col min="5615" max="5615" width="11.44140625" style="13" customWidth="1"/>
    <col min="5616" max="5617" width="9" style="13" customWidth="1"/>
    <col min="5618" max="5618" width="10.44140625" style="13" customWidth="1"/>
    <col min="5619" max="5862" width="8.88671875" style="13"/>
    <col min="5863" max="5863" width="39.44140625" style="13" customWidth="1"/>
    <col min="5864" max="5864" width="13.77734375" style="13" customWidth="1"/>
    <col min="5865" max="5865" width="11.44140625" style="13" customWidth="1"/>
    <col min="5866" max="5866" width="9.44140625" style="13" customWidth="1"/>
    <col min="5867" max="5867" width="11.44140625" style="13" customWidth="1"/>
    <col min="5868" max="5868" width="13.77734375" style="13" customWidth="1"/>
    <col min="5869" max="5869" width="11.44140625" style="13" customWidth="1"/>
    <col min="5870" max="5870" width="9.44140625" style="13" customWidth="1"/>
    <col min="5871" max="5871" width="11.44140625" style="13" customWidth="1"/>
    <col min="5872" max="5873" width="9" style="13" customWidth="1"/>
    <col min="5874" max="5874" width="10.44140625" style="13" customWidth="1"/>
    <col min="5875" max="6118" width="8.88671875" style="13"/>
    <col min="6119" max="6119" width="39.44140625" style="13" customWidth="1"/>
    <col min="6120" max="6120" width="13.77734375" style="13" customWidth="1"/>
    <col min="6121" max="6121" width="11.44140625" style="13" customWidth="1"/>
    <col min="6122" max="6122" width="9.44140625" style="13" customWidth="1"/>
    <col min="6123" max="6123" width="11.44140625" style="13" customWidth="1"/>
    <col min="6124" max="6124" width="13.77734375" style="13" customWidth="1"/>
    <col min="6125" max="6125" width="11.44140625" style="13" customWidth="1"/>
    <col min="6126" max="6126" width="9.44140625" style="13" customWidth="1"/>
    <col min="6127" max="6127" width="11.44140625" style="13" customWidth="1"/>
    <col min="6128" max="6129" width="9" style="13" customWidth="1"/>
    <col min="6130" max="6130" width="10.44140625" style="13" customWidth="1"/>
    <col min="6131" max="6374" width="8.88671875" style="13"/>
    <col min="6375" max="6375" width="39.44140625" style="13" customWidth="1"/>
    <col min="6376" max="6376" width="13.77734375" style="13" customWidth="1"/>
    <col min="6377" max="6377" width="11.44140625" style="13" customWidth="1"/>
    <col min="6378" max="6378" width="9.44140625" style="13" customWidth="1"/>
    <col min="6379" max="6379" width="11.44140625" style="13" customWidth="1"/>
    <col min="6380" max="6380" width="13.77734375" style="13" customWidth="1"/>
    <col min="6381" max="6381" width="11.44140625" style="13" customWidth="1"/>
    <col min="6382" max="6382" width="9.44140625" style="13" customWidth="1"/>
    <col min="6383" max="6383" width="11.44140625" style="13" customWidth="1"/>
    <col min="6384" max="6385" width="9" style="13" customWidth="1"/>
    <col min="6386" max="6386" width="10.44140625" style="13" customWidth="1"/>
    <col min="6387" max="6630" width="8.88671875" style="13"/>
    <col min="6631" max="6631" width="39.44140625" style="13" customWidth="1"/>
    <col min="6632" max="6632" width="13.77734375" style="13" customWidth="1"/>
    <col min="6633" max="6633" width="11.44140625" style="13" customWidth="1"/>
    <col min="6634" max="6634" width="9.44140625" style="13" customWidth="1"/>
    <col min="6635" max="6635" width="11.44140625" style="13" customWidth="1"/>
    <col min="6636" max="6636" width="13.77734375" style="13" customWidth="1"/>
    <col min="6637" max="6637" width="11.44140625" style="13" customWidth="1"/>
    <col min="6638" max="6638" width="9.44140625" style="13" customWidth="1"/>
    <col min="6639" max="6639" width="11.44140625" style="13" customWidth="1"/>
    <col min="6640" max="6641" width="9" style="13" customWidth="1"/>
    <col min="6642" max="6642" width="10.44140625" style="13" customWidth="1"/>
    <col min="6643" max="6886" width="8.88671875" style="13"/>
    <col min="6887" max="6887" width="39.44140625" style="13" customWidth="1"/>
    <col min="6888" max="6888" width="13.77734375" style="13" customWidth="1"/>
    <col min="6889" max="6889" width="11.44140625" style="13" customWidth="1"/>
    <col min="6890" max="6890" width="9.44140625" style="13" customWidth="1"/>
    <col min="6891" max="6891" width="11.44140625" style="13" customWidth="1"/>
    <col min="6892" max="6892" width="13.77734375" style="13" customWidth="1"/>
    <col min="6893" max="6893" width="11.44140625" style="13" customWidth="1"/>
    <col min="6894" max="6894" width="9.44140625" style="13" customWidth="1"/>
    <col min="6895" max="6895" width="11.44140625" style="13" customWidth="1"/>
    <col min="6896" max="6897" width="9" style="13" customWidth="1"/>
    <col min="6898" max="6898" width="10.44140625" style="13" customWidth="1"/>
    <col min="6899" max="7142" width="8.88671875" style="13"/>
    <col min="7143" max="7143" width="39.44140625" style="13" customWidth="1"/>
    <col min="7144" max="7144" width="13.77734375" style="13" customWidth="1"/>
    <col min="7145" max="7145" width="11.44140625" style="13" customWidth="1"/>
    <col min="7146" max="7146" width="9.44140625" style="13" customWidth="1"/>
    <col min="7147" max="7147" width="11.44140625" style="13" customWidth="1"/>
    <col min="7148" max="7148" width="13.77734375" style="13" customWidth="1"/>
    <col min="7149" max="7149" width="11.44140625" style="13" customWidth="1"/>
    <col min="7150" max="7150" width="9.44140625" style="13" customWidth="1"/>
    <col min="7151" max="7151" width="11.44140625" style="13" customWidth="1"/>
    <col min="7152" max="7153" width="9" style="13" customWidth="1"/>
    <col min="7154" max="7154" width="10.44140625" style="13" customWidth="1"/>
    <col min="7155" max="7398" width="8.88671875" style="13"/>
    <col min="7399" max="7399" width="39.44140625" style="13" customWidth="1"/>
    <col min="7400" max="7400" width="13.77734375" style="13" customWidth="1"/>
    <col min="7401" max="7401" width="11.44140625" style="13" customWidth="1"/>
    <col min="7402" max="7402" width="9.44140625" style="13" customWidth="1"/>
    <col min="7403" max="7403" width="11.44140625" style="13" customWidth="1"/>
    <col min="7404" max="7404" width="13.77734375" style="13" customWidth="1"/>
    <col min="7405" max="7405" width="11.44140625" style="13" customWidth="1"/>
    <col min="7406" max="7406" width="9.44140625" style="13" customWidth="1"/>
    <col min="7407" max="7407" width="11.44140625" style="13" customWidth="1"/>
    <col min="7408" max="7409" width="9" style="13" customWidth="1"/>
    <col min="7410" max="7410" width="10.44140625" style="13" customWidth="1"/>
    <col min="7411" max="7654" width="8.88671875" style="13"/>
    <col min="7655" max="7655" width="39.44140625" style="13" customWidth="1"/>
    <col min="7656" max="7656" width="13.77734375" style="13" customWidth="1"/>
    <col min="7657" max="7657" width="11.44140625" style="13" customWidth="1"/>
    <col min="7658" max="7658" width="9.44140625" style="13" customWidth="1"/>
    <col min="7659" max="7659" width="11.44140625" style="13" customWidth="1"/>
    <col min="7660" max="7660" width="13.77734375" style="13" customWidth="1"/>
    <col min="7661" max="7661" width="11.44140625" style="13" customWidth="1"/>
    <col min="7662" max="7662" width="9.44140625" style="13" customWidth="1"/>
    <col min="7663" max="7663" width="11.44140625" style="13" customWidth="1"/>
    <col min="7664" max="7665" width="9" style="13" customWidth="1"/>
    <col min="7666" max="7666" width="10.44140625" style="13" customWidth="1"/>
    <col min="7667" max="7910" width="8.88671875" style="13"/>
    <col min="7911" max="7911" width="39.44140625" style="13" customWidth="1"/>
    <col min="7912" max="7912" width="13.77734375" style="13" customWidth="1"/>
    <col min="7913" max="7913" width="11.44140625" style="13" customWidth="1"/>
    <col min="7914" max="7914" width="9.44140625" style="13" customWidth="1"/>
    <col min="7915" max="7915" width="11.44140625" style="13" customWidth="1"/>
    <col min="7916" max="7916" width="13.77734375" style="13" customWidth="1"/>
    <col min="7917" max="7917" width="11.44140625" style="13" customWidth="1"/>
    <col min="7918" max="7918" width="9.44140625" style="13" customWidth="1"/>
    <col min="7919" max="7919" width="11.44140625" style="13" customWidth="1"/>
    <col min="7920" max="7921" width="9" style="13" customWidth="1"/>
    <col min="7922" max="7922" width="10.44140625" style="13" customWidth="1"/>
    <col min="7923" max="8166" width="8.88671875" style="13"/>
    <col min="8167" max="8167" width="39.44140625" style="13" customWidth="1"/>
    <col min="8168" max="8168" width="13.77734375" style="13" customWidth="1"/>
    <col min="8169" max="8169" width="11.44140625" style="13" customWidth="1"/>
    <col min="8170" max="8170" width="9.44140625" style="13" customWidth="1"/>
    <col min="8171" max="8171" width="11.44140625" style="13" customWidth="1"/>
    <col min="8172" max="8172" width="13.77734375" style="13" customWidth="1"/>
    <col min="8173" max="8173" width="11.44140625" style="13" customWidth="1"/>
    <col min="8174" max="8174" width="9.44140625" style="13" customWidth="1"/>
    <col min="8175" max="8175" width="11.44140625" style="13" customWidth="1"/>
    <col min="8176" max="8177" width="9" style="13" customWidth="1"/>
    <col min="8178" max="8178" width="10.44140625" style="13" customWidth="1"/>
    <col min="8179" max="8422" width="8.88671875" style="13"/>
    <col min="8423" max="8423" width="39.44140625" style="13" customWidth="1"/>
    <col min="8424" max="8424" width="13.77734375" style="13" customWidth="1"/>
    <col min="8425" max="8425" width="11.44140625" style="13" customWidth="1"/>
    <col min="8426" max="8426" width="9.44140625" style="13" customWidth="1"/>
    <col min="8427" max="8427" width="11.44140625" style="13" customWidth="1"/>
    <col min="8428" max="8428" width="13.77734375" style="13" customWidth="1"/>
    <col min="8429" max="8429" width="11.44140625" style="13" customWidth="1"/>
    <col min="8430" max="8430" width="9.44140625" style="13" customWidth="1"/>
    <col min="8431" max="8431" width="11.44140625" style="13" customWidth="1"/>
    <col min="8432" max="8433" width="9" style="13" customWidth="1"/>
    <col min="8434" max="8434" width="10.44140625" style="13" customWidth="1"/>
    <col min="8435" max="8678" width="8.88671875" style="13"/>
    <col min="8679" max="8679" width="39.44140625" style="13" customWidth="1"/>
    <col min="8680" max="8680" width="13.77734375" style="13" customWidth="1"/>
    <col min="8681" max="8681" width="11.44140625" style="13" customWidth="1"/>
    <col min="8682" max="8682" width="9.44140625" style="13" customWidth="1"/>
    <col min="8683" max="8683" width="11.44140625" style="13" customWidth="1"/>
    <col min="8684" max="8684" width="13.77734375" style="13" customWidth="1"/>
    <col min="8685" max="8685" width="11.44140625" style="13" customWidth="1"/>
    <col min="8686" max="8686" width="9.44140625" style="13" customWidth="1"/>
    <col min="8687" max="8687" width="11.44140625" style="13" customWidth="1"/>
    <col min="8688" max="8689" width="9" style="13" customWidth="1"/>
    <col min="8690" max="8690" width="10.44140625" style="13" customWidth="1"/>
    <col min="8691" max="8934" width="8.88671875" style="13"/>
    <col min="8935" max="8935" width="39.44140625" style="13" customWidth="1"/>
    <col min="8936" max="8936" width="13.77734375" style="13" customWidth="1"/>
    <col min="8937" max="8937" width="11.44140625" style="13" customWidth="1"/>
    <col min="8938" max="8938" width="9.44140625" style="13" customWidth="1"/>
    <col min="8939" max="8939" width="11.44140625" style="13" customWidth="1"/>
    <col min="8940" max="8940" width="13.77734375" style="13" customWidth="1"/>
    <col min="8941" max="8941" width="11.44140625" style="13" customWidth="1"/>
    <col min="8942" max="8942" width="9.44140625" style="13" customWidth="1"/>
    <col min="8943" max="8943" width="11.44140625" style="13" customWidth="1"/>
    <col min="8944" max="8945" width="9" style="13" customWidth="1"/>
    <col min="8946" max="8946" width="10.44140625" style="13" customWidth="1"/>
    <col min="8947" max="9190" width="8.88671875" style="13"/>
    <col min="9191" max="9191" width="39.44140625" style="13" customWidth="1"/>
    <col min="9192" max="9192" width="13.77734375" style="13" customWidth="1"/>
    <col min="9193" max="9193" width="11.44140625" style="13" customWidth="1"/>
    <col min="9194" max="9194" width="9.44140625" style="13" customWidth="1"/>
    <col min="9195" max="9195" width="11.44140625" style="13" customWidth="1"/>
    <col min="9196" max="9196" width="13.77734375" style="13" customWidth="1"/>
    <col min="9197" max="9197" width="11.44140625" style="13" customWidth="1"/>
    <col min="9198" max="9198" width="9.44140625" style="13" customWidth="1"/>
    <col min="9199" max="9199" width="11.44140625" style="13" customWidth="1"/>
    <col min="9200" max="9201" width="9" style="13" customWidth="1"/>
    <col min="9202" max="9202" width="10.44140625" style="13" customWidth="1"/>
    <col min="9203" max="9446" width="8.88671875" style="13"/>
    <col min="9447" max="9447" width="39.44140625" style="13" customWidth="1"/>
    <col min="9448" max="9448" width="13.77734375" style="13" customWidth="1"/>
    <col min="9449" max="9449" width="11.44140625" style="13" customWidth="1"/>
    <col min="9450" max="9450" width="9.44140625" style="13" customWidth="1"/>
    <col min="9451" max="9451" width="11.44140625" style="13" customWidth="1"/>
    <col min="9452" max="9452" width="13.77734375" style="13" customWidth="1"/>
    <col min="9453" max="9453" width="11.44140625" style="13" customWidth="1"/>
    <col min="9454" max="9454" width="9.44140625" style="13" customWidth="1"/>
    <col min="9455" max="9455" width="11.44140625" style="13" customWidth="1"/>
    <col min="9456" max="9457" width="9" style="13" customWidth="1"/>
    <col min="9458" max="9458" width="10.44140625" style="13" customWidth="1"/>
    <col min="9459" max="9702" width="8.88671875" style="13"/>
    <col min="9703" max="9703" width="39.44140625" style="13" customWidth="1"/>
    <col min="9704" max="9704" width="13.77734375" style="13" customWidth="1"/>
    <col min="9705" max="9705" width="11.44140625" style="13" customWidth="1"/>
    <col min="9706" max="9706" width="9.44140625" style="13" customWidth="1"/>
    <col min="9707" max="9707" width="11.44140625" style="13" customWidth="1"/>
    <col min="9708" max="9708" width="13.77734375" style="13" customWidth="1"/>
    <col min="9709" max="9709" width="11.44140625" style="13" customWidth="1"/>
    <col min="9710" max="9710" width="9.44140625" style="13" customWidth="1"/>
    <col min="9711" max="9711" width="11.44140625" style="13" customWidth="1"/>
    <col min="9712" max="9713" width="9" style="13" customWidth="1"/>
    <col min="9714" max="9714" width="10.44140625" style="13" customWidth="1"/>
    <col min="9715" max="9958" width="8.88671875" style="13"/>
    <col min="9959" max="9959" width="39.44140625" style="13" customWidth="1"/>
    <col min="9960" max="9960" width="13.77734375" style="13" customWidth="1"/>
    <col min="9961" max="9961" width="11.44140625" style="13" customWidth="1"/>
    <col min="9962" max="9962" width="9.44140625" style="13" customWidth="1"/>
    <col min="9963" max="9963" width="11.44140625" style="13" customWidth="1"/>
    <col min="9964" max="9964" width="13.77734375" style="13" customWidth="1"/>
    <col min="9965" max="9965" width="11.44140625" style="13" customWidth="1"/>
    <col min="9966" max="9966" width="9.44140625" style="13" customWidth="1"/>
    <col min="9967" max="9967" width="11.44140625" style="13" customWidth="1"/>
    <col min="9968" max="9969" width="9" style="13" customWidth="1"/>
    <col min="9970" max="9970" width="10.44140625" style="13" customWidth="1"/>
    <col min="9971" max="10214" width="8.88671875" style="13"/>
    <col min="10215" max="10215" width="39.44140625" style="13" customWidth="1"/>
    <col min="10216" max="10216" width="13.77734375" style="13" customWidth="1"/>
    <col min="10217" max="10217" width="11.44140625" style="13" customWidth="1"/>
    <col min="10218" max="10218" width="9.44140625" style="13" customWidth="1"/>
    <col min="10219" max="10219" width="11.44140625" style="13" customWidth="1"/>
    <col min="10220" max="10220" width="13.77734375" style="13" customWidth="1"/>
    <col min="10221" max="10221" width="11.44140625" style="13" customWidth="1"/>
    <col min="10222" max="10222" width="9.44140625" style="13" customWidth="1"/>
    <col min="10223" max="10223" width="11.44140625" style="13" customWidth="1"/>
    <col min="10224" max="10225" width="9" style="13" customWidth="1"/>
    <col min="10226" max="10226" width="10.44140625" style="13" customWidth="1"/>
    <col min="10227" max="10470" width="8.88671875" style="13"/>
    <col min="10471" max="10471" width="39.44140625" style="13" customWidth="1"/>
    <col min="10472" max="10472" width="13.77734375" style="13" customWidth="1"/>
    <col min="10473" max="10473" width="11.44140625" style="13" customWidth="1"/>
    <col min="10474" max="10474" width="9.44140625" style="13" customWidth="1"/>
    <col min="10475" max="10475" width="11.44140625" style="13" customWidth="1"/>
    <col min="10476" max="10476" width="13.77734375" style="13" customWidth="1"/>
    <col min="10477" max="10477" width="11.44140625" style="13" customWidth="1"/>
    <col min="10478" max="10478" width="9.44140625" style="13" customWidth="1"/>
    <col min="10479" max="10479" width="11.44140625" style="13" customWidth="1"/>
    <col min="10480" max="10481" width="9" style="13" customWidth="1"/>
    <col min="10482" max="10482" width="10.44140625" style="13" customWidth="1"/>
    <col min="10483" max="10726" width="8.88671875" style="13"/>
    <col min="10727" max="10727" width="39.44140625" style="13" customWidth="1"/>
    <col min="10728" max="10728" width="13.77734375" style="13" customWidth="1"/>
    <col min="10729" max="10729" width="11.44140625" style="13" customWidth="1"/>
    <col min="10730" max="10730" width="9.44140625" style="13" customWidth="1"/>
    <col min="10731" max="10731" width="11.44140625" style="13" customWidth="1"/>
    <col min="10732" max="10732" width="13.77734375" style="13" customWidth="1"/>
    <col min="10733" max="10733" width="11.44140625" style="13" customWidth="1"/>
    <col min="10734" max="10734" width="9.44140625" style="13" customWidth="1"/>
    <col min="10735" max="10735" width="11.44140625" style="13" customWidth="1"/>
    <col min="10736" max="10737" width="9" style="13" customWidth="1"/>
    <col min="10738" max="10738" width="10.44140625" style="13" customWidth="1"/>
    <col min="10739" max="10982" width="8.88671875" style="13"/>
    <col min="10983" max="10983" width="39.44140625" style="13" customWidth="1"/>
    <col min="10984" max="10984" width="13.77734375" style="13" customWidth="1"/>
    <col min="10985" max="10985" width="11.44140625" style="13" customWidth="1"/>
    <col min="10986" max="10986" width="9.44140625" style="13" customWidth="1"/>
    <col min="10987" max="10987" width="11.44140625" style="13" customWidth="1"/>
    <col min="10988" max="10988" width="13.77734375" style="13" customWidth="1"/>
    <col min="10989" max="10989" width="11.44140625" style="13" customWidth="1"/>
    <col min="10990" max="10990" width="9.44140625" style="13" customWidth="1"/>
    <col min="10991" max="10991" width="11.44140625" style="13" customWidth="1"/>
    <col min="10992" max="10993" width="9" style="13" customWidth="1"/>
    <col min="10994" max="10994" width="10.44140625" style="13" customWidth="1"/>
    <col min="10995" max="11238" width="8.88671875" style="13"/>
    <col min="11239" max="11239" width="39.44140625" style="13" customWidth="1"/>
    <col min="11240" max="11240" width="13.77734375" style="13" customWidth="1"/>
    <col min="11241" max="11241" width="11.44140625" style="13" customWidth="1"/>
    <col min="11242" max="11242" width="9.44140625" style="13" customWidth="1"/>
    <col min="11243" max="11243" width="11.44140625" style="13" customWidth="1"/>
    <col min="11244" max="11244" width="13.77734375" style="13" customWidth="1"/>
    <col min="11245" max="11245" width="11.44140625" style="13" customWidth="1"/>
    <col min="11246" max="11246" width="9.44140625" style="13" customWidth="1"/>
    <col min="11247" max="11247" width="11.44140625" style="13" customWidth="1"/>
    <col min="11248" max="11249" width="9" style="13" customWidth="1"/>
    <col min="11250" max="11250" width="10.44140625" style="13" customWidth="1"/>
    <col min="11251" max="11494" width="8.88671875" style="13"/>
    <col min="11495" max="11495" width="39.44140625" style="13" customWidth="1"/>
    <col min="11496" max="11496" width="13.77734375" style="13" customWidth="1"/>
    <col min="11497" max="11497" width="11.44140625" style="13" customWidth="1"/>
    <col min="11498" max="11498" width="9.44140625" style="13" customWidth="1"/>
    <col min="11499" max="11499" width="11.44140625" style="13" customWidth="1"/>
    <col min="11500" max="11500" width="13.77734375" style="13" customWidth="1"/>
    <col min="11501" max="11501" width="11.44140625" style="13" customWidth="1"/>
    <col min="11502" max="11502" width="9.44140625" style="13" customWidth="1"/>
    <col min="11503" max="11503" width="11.44140625" style="13" customWidth="1"/>
    <col min="11504" max="11505" width="9" style="13" customWidth="1"/>
    <col min="11506" max="11506" width="10.44140625" style="13" customWidth="1"/>
    <col min="11507" max="11750" width="8.88671875" style="13"/>
    <col min="11751" max="11751" width="39.44140625" style="13" customWidth="1"/>
    <col min="11752" max="11752" width="13.77734375" style="13" customWidth="1"/>
    <col min="11753" max="11753" width="11.44140625" style="13" customWidth="1"/>
    <col min="11754" max="11754" width="9.44140625" style="13" customWidth="1"/>
    <col min="11755" max="11755" width="11.44140625" style="13" customWidth="1"/>
    <col min="11756" max="11756" width="13.77734375" style="13" customWidth="1"/>
    <col min="11757" max="11757" width="11.44140625" style="13" customWidth="1"/>
    <col min="11758" max="11758" width="9.44140625" style="13" customWidth="1"/>
    <col min="11759" max="11759" width="11.44140625" style="13" customWidth="1"/>
    <col min="11760" max="11761" width="9" style="13" customWidth="1"/>
    <col min="11762" max="11762" width="10.44140625" style="13" customWidth="1"/>
    <col min="11763" max="12006" width="8.88671875" style="13"/>
    <col min="12007" max="12007" width="39.44140625" style="13" customWidth="1"/>
    <col min="12008" max="12008" width="13.77734375" style="13" customWidth="1"/>
    <col min="12009" max="12009" width="11.44140625" style="13" customWidth="1"/>
    <col min="12010" max="12010" width="9.44140625" style="13" customWidth="1"/>
    <col min="12011" max="12011" width="11.44140625" style="13" customWidth="1"/>
    <col min="12012" max="12012" width="13.77734375" style="13" customWidth="1"/>
    <col min="12013" max="12013" width="11.44140625" style="13" customWidth="1"/>
    <col min="12014" max="12014" width="9.44140625" style="13" customWidth="1"/>
    <col min="12015" max="12015" width="11.44140625" style="13" customWidth="1"/>
    <col min="12016" max="12017" width="9" style="13" customWidth="1"/>
    <col min="12018" max="12018" width="10.44140625" style="13" customWidth="1"/>
    <col min="12019" max="12262" width="8.88671875" style="13"/>
    <col min="12263" max="12263" width="39.44140625" style="13" customWidth="1"/>
    <col min="12264" max="12264" width="13.77734375" style="13" customWidth="1"/>
    <col min="12265" max="12265" width="11.44140625" style="13" customWidth="1"/>
    <col min="12266" max="12266" width="9.44140625" style="13" customWidth="1"/>
    <col min="12267" max="12267" width="11.44140625" style="13" customWidth="1"/>
    <col min="12268" max="12268" width="13.77734375" style="13" customWidth="1"/>
    <col min="12269" max="12269" width="11.44140625" style="13" customWidth="1"/>
    <col min="12270" max="12270" width="9.44140625" style="13" customWidth="1"/>
    <col min="12271" max="12271" width="11.44140625" style="13" customWidth="1"/>
    <col min="12272" max="12273" width="9" style="13" customWidth="1"/>
    <col min="12274" max="12274" width="10.44140625" style="13" customWidth="1"/>
    <col min="12275" max="12518" width="8.88671875" style="13"/>
    <col min="12519" max="12519" width="39.44140625" style="13" customWidth="1"/>
    <col min="12520" max="12520" width="13.77734375" style="13" customWidth="1"/>
    <col min="12521" max="12521" width="11.44140625" style="13" customWidth="1"/>
    <col min="12522" max="12522" width="9.44140625" style="13" customWidth="1"/>
    <col min="12523" max="12523" width="11.44140625" style="13" customWidth="1"/>
    <col min="12524" max="12524" width="13.77734375" style="13" customWidth="1"/>
    <col min="12525" max="12525" width="11.44140625" style="13" customWidth="1"/>
    <col min="12526" max="12526" width="9.44140625" style="13" customWidth="1"/>
    <col min="12527" max="12527" width="11.44140625" style="13" customWidth="1"/>
    <col min="12528" max="12529" width="9" style="13" customWidth="1"/>
    <col min="12530" max="12530" width="10.44140625" style="13" customWidth="1"/>
    <col min="12531" max="12774" width="8.88671875" style="13"/>
    <col min="12775" max="12775" width="39.44140625" style="13" customWidth="1"/>
    <col min="12776" max="12776" width="13.77734375" style="13" customWidth="1"/>
    <col min="12777" max="12777" width="11.44140625" style="13" customWidth="1"/>
    <col min="12778" max="12778" width="9.44140625" style="13" customWidth="1"/>
    <col min="12779" max="12779" width="11.44140625" style="13" customWidth="1"/>
    <col min="12780" max="12780" width="13.77734375" style="13" customWidth="1"/>
    <col min="12781" max="12781" width="11.44140625" style="13" customWidth="1"/>
    <col min="12782" max="12782" width="9.44140625" style="13" customWidth="1"/>
    <col min="12783" max="12783" width="11.44140625" style="13" customWidth="1"/>
    <col min="12784" max="12785" width="9" style="13" customWidth="1"/>
    <col min="12786" max="12786" width="10.44140625" style="13" customWidth="1"/>
    <col min="12787" max="13030" width="8.88671875" style="13"/>
    <col min="13031" max="13031" width="39.44140625" style="13" customWidth="1"/>
    <col min="13032" max="13032" width="13.77734375" style="13" customWidth="1"/>
    <col min="13033" max="13033" width="11.44140625" style="13" customWidth="1"/>
    <col min="13034" max="13034" width="9.44140625" style="13" customWidth="1"/>
    <col min="13035" max="13035" width="11.44140625" style="13" customWidth="1"/>
    <col min="13036" max="13036" width="13.77734375" style="13" customWidth="1"/>
    <col min="13037" max="13037" width="11.44140625" style="13" customWidth="1"/>
    <col min="13038" max="13038" width="9.44140625" style="13" customWidth="1"/>
    <col min="13039" max="13039" width="11.44140625" style="13" customWidth="1"/>
    <col min="13040" max="13041" width="9" style="13" customWidth="1"/>
    <col min="13042" max="13042" width="10.44140625" style="13" customWidth="1"/>
    <col min="13043" max="13286" width="8.88671875" style="13"/>
    <col min="13287" max="13287" width="39.44140625" style="13" customWidth="1"/>
    <col min="13288" max="13288" width="13.77734375" style="13" customWidth="1"/>
    <col min="13289" max="13289" width="11.44140625" style="13" customWidth="1"/>
    <col min="13290" max="13290" width="9.44140625" style="13" customWidth="1"/>
    <col min="13291" max="13291" width="11.44140625" style="13" customWidth="1"/>
    <col min="13292" max="13292" width="13.77734375" style="13" customWidth="1"/>
    <col min="13293" max="13293" width="11.44140625" style="13" customWidth="1"/>
    <col min="13294" max="13294" width="9.44140625" style="13" customWidth="1"/>
    <col min="13295" max="13295" width="11.44140625" style="13" customWidth="1"/>
    <col min="13296" max="13297" width="9" style="13" customWidth="1"/>
    <col min="13298" max="13298" width="10.44140625" style="13" customWidth="1"/>
    <col min="13299" max="13542" width="8.88671875" style="13"/>
    <col min="13543" max="13543" width="39.44140625" style="13" customWidth="1"/>
    <col min="13544" max="13544" width="13.77734375" style="13" customWidth="1"/>
    <col min="13545" max="13545" width="11.44140625" style="13" customWidth="1"/>
    <col min="13546" max="13546" width="9.44140625" style="13" customWidth="1"/>
    <col min="13547" max="13547" width="11.44140625" style="13" customWidth="1"/>
    <col min="13548" max="13548" width="13.77734375" style="13" customWidth="1"/>
    <col min="13549" max="13549" width="11.44140625" style="13" customWidth="1"/>
    <col min="13550" max="13550" width="9.44140625" style="13" customWidth="1"/>
    <col min="13551" max="13551" width="11.44140625" style="13" customWidth="1"/>
    <col min="13552" max="13553" width="9" style="13" customWidth="1"/>
    <col min="13554" max="13554" width="10.44140625" style="13" customWidth="1"/>
    <col min="13555" max="13798" width="8.88671875" style="13"/>
    <col min="13799" max="13799" width="39.44140625" style="13" customWidth="1"/>
    <col min="13800" max="13800" width="13.77734375" style="13" customWidth="1"/>
    <col min="13801" max="13801" width="11.44140625" style="13" customWidth="1"/>
    <col min="13802" max="13802" width="9.44140625" style="13" customWidth="1"/>
    <col min="13803" max="13803" width="11.44140625" style="13" customWidth="1"/>
    <col min="13804" max="13804" width="13.77734375" style="13" customWidth="1"/>
    <col min="13805" max="13805" width="11.44140625" style="13" customWidth="1"/>
    <col min="13806" max="13806" width="9.44140625" style="13" customWidth="1"/>
    <col min="13807" max="13807" width="11.44140625" style="13" customWidth="1"/>
    <col min="13808" max="13809" width="9" style="13" customWidth="1"/>
    <col min="13810" max="13810" width="10.44140625" style="13" customWidth="1"/>
    <col min="13811" max="14054" width="8.88671875" style="13"/>
    <col min="14055" max="14055" width="39.44140625" style="13" customWidth="1"/>
    <col min="14056" max="14056" width="13.77734375" style="13" customWidth="1"/>
    <col min="14057" max="14057" width="11.44140625" style="13" customWidth="1"/>
    <col min="14058" max="14058" width="9.44140625" style="13" customWidth="1"/>
    <col min="14059" max="14059" width="11.44140625" style="13" customWidth="1"/>
    <col min="14060" max="14060" width="13.77734375" style="13" customWidth="1"/>
    <col min="14061" max="14061" width="11.44140625" style="13" customWidth="1"/>
    <col min="14062" max="14062" width="9.44140625" style="13" customWidth="1"/>
    <col min="14063" max="14063" width="11.44140625" style="13" customWidth="1"/>
    <col min="14064" max="14065" width="9" style="13" customWidth="1"/>
    <col min="14066" max="14066" width="10.44140625" style="13" customWidth="1"/>
    <col min="14067" max="14310" width="8.88671875" style="13"/>
    <col min="14311" max="14311" width="39.44140625" style="13" customWidth="1"/>
    <col min="14312" max="14312" width="13.77734375" style="13" customWidth="1"/>
    <col min="14313" max="14313" width="11.44140625" style="13" customWidth="1"/>
    <col min="14314" max="14314" width="9.44140625" style="13" customWidth="1"/>
    <col min="14315" max="14315" width="11.44140625" style="13" customWidth="1"/>
    <col min="14316" max="14316" width="13.77734375" style="13" customWidth="1"/>
    <col min="14317" max="14317" width="11.44140625" style="13" customWidth="1"/>
    <col min="14318" max="14318" width="9.44140625" style="13" customWidth="1"/>
    <col min="14319" max="14319" width="11.44140625" style="13" customWidth="1"/>
    <col min="14320" max="14321" width="9" style="13" customWidth="1"/>
    <col min="14322" max="14322" width="10.44140625" style="13" customWidth="1"/>
    <col min="14323" max="14566" width="8.88671875" style="13"/>
    <col min="14567" max="14567" width="39.44140625" style="13" customWidth="1"/>
    <col min="14568" max="14568" width="13.77734375" style="13" customWidth="1"/>
    <col min="14569" max="14569" width="11.44140625" style="13" customWidth="1"/>
    <col min="14570" max="14570" width="9.44140625" style="13" customWidth="1"/>
    <col min="14571" max="14571" width="11.44140625" style="13" customWidth="1"/>
    <col min="14572" max="14572" width="13.77734375" style="13" customWidth="1"/>
    <col min="14573" max="14573" width="11.44140625" style="13" customWidth="1"/>
    <col min="14574" max="14574" width="9.44140625" style="13" customWidth="1"/>
    <col min="14575" max="14575" width="11.44140625" style="13" customWidth="1"/>
    <col min="14576" max="14577" width="9" style="13" customWidth="1"/>
    <col min="14578" max="14578" width="10.44140625" style="13" customWidth="1"/>
    <col min="14579" max="14822" width="8.88671875" style="13"/>
    <col min="14823" max="14823" width="39.44140625" style="13" customWidth="1"/>
    <col min="14824" max="14824" width="13.77734375" style="13" customWidth="1"/>
    <col min="14825" max="14825" width="11.44140625" style="13" customWidth="1"/>
    <col min="14826" max="14826" width="9.44140625" style="13" customWidth="1"/>
    <col min="14827" max="14827" width="11.44140625" style="13" customWidth="1"/>
    <col min="14828" max="14828" width="13.77734375" style="13" customWidth="1"/>
    <col min="14829" max="14829" width="11.44140625" style="13" customWidth="1"/>
    <col min="14830" max="14830" width="9.44140625" style="13" customWidth="1"/>
    <col min="14831" max="14831" width="11.44140625" style="13" customWidth="1"/>
    <col min="14832" max="14833" width="9" style="13" customWidth="1"/>
    <col min="14834" max="14834" width="10.44140625" style="13" customWidth="1"/>
    <col min="14835" max="15078" width="8.88671875" style="13"/>
    <col min="15079" max="15079" width="39.44140625" style="13" customWidth="1"/>
    <col min="15080" max="15080" width="13.77734375" style="13" customWidth="1"/>
    <col min="15081" max="15081" width="11.44140625" style="13" customWidth="1"/>
    <col min="15082" max="15082" width="9.44140625" style="13" customWidth="1"/>
    <col min="15083" max="15083" width="11.44140625" style="13" customWidth="1"/>
    <col min="15084" max="15084" width="13.77734375" style="13" customWidth="1"/>
    <col min="15085" max="15085" width="11.44140625" style="13" customWidth="1"/>
    <col min="15086" max="15086" width="9.44140625" style="13" customWidth="1"/>
    <col min="15087" max="15087" width="11.44140625" style="13" customWidth="1"/>
    <col min="15088" max="15089" width="9" style="13" customWidth="1"/>
    <col min="15090" max="15090" width="10.44140625" style="13" customWidth="1"/>
    <col min="15091" max="15334" width="8.88671875" style="13"/>
    <col min="15335" max="15335" width="39.44140625" style="13" customWidth="1"/>
    <col min="15336" max="15336" width="13.77734375" style="13" customWidth="1"/>
    <col min="15337" max="15337" width="11.44140625" style="13" customWidth="1"/>
    <col min="15338" max="15338" width="9.44140625" style="13" customWidth="1"/>
    <col min="15339" max="15339" width="11.44140625" style="13" customWidth="1"/>
    <col min="15340" max="15340" width="13.77734375" style="13" customWidth="1"/>
    <col min="15341" max="15341" width="11.44140625" style="13" customWidth="1"/>
    <col min="15342" max="15342" width="9.44140625" style="13" customWidth="1"/>
    <col min="15343" max="15343" width="11.44140625" style="13" customWidth="1"/>
    <col min="15344" max="15345" width="9" style="13" customWidth="1"/>
    <col min="15346" max="15346" width="10.44140625" style="13" customWidth="1"/>
    <col min="15347" max="15590" width="8.88671875" style="13"/>
    <col min="15591" max="15591" width="39.44140625" style="13" customWidth="1"/>
    <col min="15592" max="15592" width="13.77734375" style="13" customWidth="1"/>
    <col min="15593" max="15593" width="11.44140625" style="13" customWidth="1"/>
    <col min="15594" max="15594" width="9.44140625" style="13" customWidth="1"/>
    <col min="15595" max="15595" width="11.44140625" style="13" customWidth="1"/>
    <col min="15596" max="15596" width="13.77734375" style="13" customWidth="1"/>
    <col min="15597" max="15597" width="11.44140625" style="13" customWidth="1"/>
    <col min="15598" max="15598" width="9.44140625" style="13" customWidth="1"/>
    <col min="15599" max="15599" width="11.44140625" style="13" customWidth="1"/>
    <col min="15600" max="15601" width="9" style="13" customWidth="1"/>
    <col min="15602" max="15602" width="10.44140625" style="13" customWidth="1"/>
    <col min="15603" max="15846" width="8.88671875" style="13"/>
    <col min="15847" max="15847" width="39.44140625" style="13" customWidth="1"/>
    <col min="15848" max="15848" width="13.77734375" style="13" customWidth="1"/>
    <col min="15849" max="15849" width="11.44140625" style="13" customWidth="1"/>
    <col min="15850" max="15850" width="9.44140625" style="13" customWidth="1"/>
    <col min="15851" max="15851" width="11.44140625" style="13" customWidth="1"/>
    <col min="15852" max="15852" width="13.77734375" style="13" customWidth="1"/>
    <col min="15853" max="15853" width="11.44140625" style="13" customWidth="1"/>
    <col min="15854" max="15854" width="9.44140625" style="13" customWidth="1"/>
    <col min="15855" max="15855" width="11.44140625" style="13" customWidth="1"/>
    <col min="15856" max="15857" width="9" style="13" customWidth="1"/>
    <col min="15858" max="15858" width="10.44140625" style="13" customWidth="1"/>
    <col min="15859" max="16102" width="8.88671875" style="13"/>
    <col min="16103" max="16103" width="39.44140625" style="13" customWidth="1"/>
    <col min="16104" max="16104" width="13.77734375" style="13" customWidth="1"/>
    <col min="16105" max="16105" width="11.44140625" style="13" customWidth="1"/>
    <col min="16106" max="16106" width="9.44140625" style="13" customWidth="1"/>
    <col min="16107" max="16107" width="11.44140625" style="13" customWidth="1"/>
    <col min="16108" max="16108" width="13.77734375" style="13" customWidth="1"/>
    <col min="16109" max="16109" width="11.44140625" style="13" customWidth="1"/>
    <col min="16110" max="16110" width="9.44140625" style="13" customWidth="1"/>
    <col min="16111" max="16111" width="11.44140625" style="13" customWidth="1"/>
    <col min="16112" max="16113" width="9" style="13" customWidth="1"/>
    <col min="16114" max="16114" width="10.44140625" style="13" customWidth="1"/>
    <col min="16115" max="16384" width="8.88671875" style="13"/>
  </cols>
  <sheetData>
    <row r="1" spans="1:15" s="7" customFormat="1" ht="24">
      <c r="B1" s="2" t="s">
        <v>0</v>
      </c>
      <c r="C1" s="2"/>
      <c r="D1" s="2"/>
      <c r="E1" s="2"/>
      <c r="F1" s="2"/>
      <c r="G1" s="2"/>
      <c r="H1" s="2"/>
      <c r="I1" s="1"/>
      <c r="J1" s="2"/>
      <c r="K1" s="62"/>
      <c r="L1" s="62"/>
      <c r="M1" s="62"/>
    </row>
    <row r="2" spans="1:15">
      <c r="B2" s="12" t="s">
        <v>44</v>
      </c>
      <c r="C2" s="63"/>
      <c r="D2" s="63"/>
      <c r="E2" s="63"/>
      <c r="F2" s="63"/>
      <c r="G2" s="63"/>
      <c r="H2" s="63"/>
      <c r="I2" s="17"/>
      <c r="J2" s="63"/>
      <c r="K2" s="17"/>
    </row>
    <row r="3" spans="1:15">
      <c r="B3" s="64"/>
      <c r="C3" s="65"/>
      <c r="D3" s="65"/>
      <c r="E3" s="65"/>
      <c r="F3" s="18"/>
      <c r="G3" s="18"/>
      <c r="H3" s="18"/>
      <c r="I3" s="17"/>
      <c r="J3" s="18"/>
      <c r="M3" s="18" t="s">
        <v>1</v>
      </c>
    </row>
    <row r="4" spans="1:15">
      <c r="A4" s="19" t="s">
        <v>2</v>
      </c>
      <c r="B4" s="66" t="s">
        <v>31</v>
      </c>
      <c r="C4" s="23" t="s">
        <v>4</v>
      </c>
      <c r="D4" s="24"/>
      <c r="E4" s="24"/>
      <c r="F4" s="25"/>
      <c r="G4" s="23" t="s">
        <v>5</v>
      </c>
      <c r="H4" s="24"/>
      <c r="I4" s="24"/>
      <c r="J4" s="25"/>
      <c r="K4" s="23" t="s">
        <v>6</v>
      </c>
      <c r="L4" s="24"/>
      <c r="M4" s="25"/>
    </row>
    <row r="5" spans="1:15" ht="43.5">
      <c r="A5" s="26"/>
      <c r="B5" s="67"/>
      <c r="C5" s="31" t="s">
        <v>7</v>
      </c>
      <c r="D5" s="31" t="s">
        <v>8</v>
      </c>
      <c r="E5" s="31" t="s">
        <v>9</v>
      </c>
      <c r="F5" s="30" t="s">
        <v>10</v>
      </c>
      <c r="G5" s="31" t="s">
        <v>7</v>
      </c>
      <c r="H5" s="31" t="s">
        <v>8</v>
      </c>
      <c r="I5" s="31" t="s">
        <v>9</v>
      </c>
      <c r="J5" s="30" t="s">
        <v>10</v>
      </c>
      <c r="K5" s="30" t="s">
        <v>32</v>
      </c>
      <c r="L5" s="31" t="s">
        <v>33</v>
      </c>
      <c r="M5" s="30" t="s">
        <v>13</v>
      </c>
    </row>
    <row r="6" spans="1:15">
      <c r="A6" s="32">
        <v>1</v>
      </c>
      <c r="B6" s="69" t="s">
        <v>34</v>
      </c>
      <c r="C6" s="70">
        <v>71268456.329999998</v>
      </c>
      <c r="D6" s="71">
        <v>51099292</v>
      </c>
      <c r="E6" s="72" t="s">
        <v>15</v>
      </c>
      <c r="F6" s="34">
        <f>C6/D6</f>
        <v>1.3947053577572073</v>
      </c>
      <c r="G6" s="70">
        <v>73399768.661183655</v>
      </c>
      <c r="H6" s="73"/>
      <c r="I6" s="72" t="s">
        <v>15</v>
      </c>
      <c r="J6" s="34" t="e">
        <f>G6/H6</f>
        <v>#DIV/0!</v>
      </c>
      <c r="K6" s="74">
        <f>(G6-C6)/C6</f>
        <v>2.9905408941578195E-2</v>
      </c>
      <c r="L6" s="74">
        <f>(H6-D6)/D6</f>
        <v>-1</v>
      </c>
      <c r="M6" s="74" t="e">
        <f>(J6-F6)/F6</f>
        <v>#DIV/0!</v>
      </c>
    </row>
    <row r="7" spans="1:15" ht="43.5">
      <c r="A7" s="32">
        <v>2</v>
      </c>
      <c r="B7" s="76" t="s">
        <v>35</v>
      </c>
      <c r="C7" s="70">
        <v>290436209.80000001</v>
      </c>
      <c r="D7" s="71">
        <v>346073</v>
      </c>
      <c r="E7" s="77" t="s">
        <v>15</v>
      </c>
      <c r="F7" s="70">
        <f>C7/D7</f>
        <v>839.23394717299527</v>
      </c>
      <c r="G7" s="70">
        <v>197545163.45563325</v>
      </c>
      <c r="H7" s="73"/>
      <c r="I7" s="77" t="s">
        <v>15</v>
      </c>
      <c r="J7" s="70" t="e">
        <f>G7/H7</f>
        <v>#DIV/0!</v>
      </c>
      <c r="K7" s="74">
        <f t="shared" ref="K7:L13" si="0">(G7-C7)/C7</f>
        <v>-0.3198328693530787</v>
      </c>
      <c r="L7" s="74">
        <f t="shared" si="0"/>
        <v>-1</v>
      </c>
      <c r="M7" s="74" t="e">
        <f t="shared" ref="M7:M13" si="1">(J7-F7)/F7</f>
        <v>#DIV/0!</v>
      </c>
    </row>
    <row r="8" spans="1:15">
      <c r="A8" s="32">
        <v>3</v>
      </c>
      <c r="B8" s="33" t="s">
        <v>36</v>
      </c>
      <c r="C8" s="70">
        <v>751209543.46000004</v>
      </c>
      <c r="D8" s="71">
        <v>403059</v>
      </c>
      <c r="E8" s="72" t="s">
        <v>15</v>
      </c>
      <c r="F8" s="34">
        <f t="shared" ref="F8:F13" si="2">C8/D8</f>
        <v>1863.7706724325719</v>
      </c>
      <c r="G8" s="70">
        <v>733341906.50699604</v>
      </c>
      <c r="H8" s="73"/>
      <c r="I8" s="72" t="s">
        <v>15</v>
      </c>
      <c r="J8" s="34" t="e">
        <f t="shared" ref="J8:J13" si="3">G8/H8</f>
        <v>#DIV/0!</v>
      </c>
      <c r="K8" s="74">
        <f t="shared" si="0"/>
        <v>-2.3785157029165734E-2</v>
      </c>
      <c r="L8" s="74">
        <f t="shared" si="0"/>
        <v>-1</v>
      </c>
      <c r="M8" s="74" t="e">
        <f t="shared" si="1"/>
        <v>#DIV/0!</v>
      </c>
    </row>
    <row r="9" spans="1:15">
      <c r="A9" s="32">
        <v>4</v>
      </c>
      <c r="B9" s="33" t="s">
        <v>37</v>
      </c>
      <c r="C9" s="70">
        <v>361629697.63999999</v>
      </c>
      <c r="D9" s="71">
        <v>2105181</v>
      </c>
      <c r="E9" s="72" t="s">
        <v>19</v>
      </c>
      <c r="F9" s="34">
        <f t="shared" si="2"/>
        <v>171.78081012511512</v>
      </c>
      <c r="G9" s="70">
        <v>368723533.10816455</v>
      </c>
      <c r="H9" s="73"/>
      <c r="I9" s="72" t="s">
        <v>19</v>
      </c>
      <c r="J9" s="34" t="e">
        <f t="shared" si="3"/>
        <v>#DIV/0!</v>
      </c>
      <c r="K9" s="74">
        <f t="shared" si="0"/>
        <v>1.9616296765611409E-2</v>
      </c>
      <c r="L9" s="74">
        <f t="shared" si="0"/>
        <v>-1</v>
      </c>
      <c r="M9" s="74" t="e">
        <f t="shared" si="1"/>
        <v>#DIV/0!</v>
      </c>
    </row>
    <row r="10" spans="1:15" ht="21.75" customHeight="1">
      <c r="A10" s="32">
        <v>5</v>
      </c>
      <c r="B10" s="69" t="s">
        <v>38</v>
      </c>
      <c r="C10" s="70">
        <v>30400353.550000001</v>
      </c>
      <c r="D10" s="71">
        <v>738559.8</v>
      </c>
      <c r="E10" s="72" t="s">
        <v>21</v>
      </c>
      <c r="F10" s="34">
        <f t="shared" si="2"/>
        <v>41.161668357795804</v>
      </c>
      <c r="G10" s="70">
        <v>44136458.849636972</v>
      </c>
      <c r="H10" s="73"/>
      <c r="I10" s="72" t="s">
        <v>21</v>
      </c>
      <c r="J10" s="34" t="e">
        <f t="shared" si="3"/>
        <v>#DIV/0!</v>
      </c>
      <c r="K10" s="74">
        <f t="shared" si="0"/>
        <v>0.45184031419387788</v>
      </c>
      <c r="L10" s="74">
        <f t="shared" si="0"/>
        <v>-1</v>
      </c>
      <c r="M10" s="74" t="e">
        <f t="shared" si="1"/>
        <v>#DIV/0!</v>
      </c>
    </row>
    <row r="11" spans="1:15" ht="21.75" customHeight="1">
      <c r="A11" s="32">
        <v>6</v>
      </c>
      <c r="B11" s="13" t="s">
        <v>39</v>
      </c>
      <c r="C11" s="70">
        <v>26407277.260000002</v>
      </c>
      <c r="D11" s="71">
        <v>275912</v>
      </c>
      <c r="E11" s="77" t="s">
        <v>15</v>
      </c>
      <c r="F11" s="34">
        <f t="shared" si="2"/>
        <v>95.709056728232198</v>
      </c>
      <c r="G11" s="70">
        <v>18553932.91094448</v>
      </c>
      <c r="H11" s="73"/>
      <c r="I11" s="77" t="s">
        <v>15</v>
      </c>
      <c r="J11" s="34" t="e">
        <f t="shared" si="3"/>
        <v>#DIV/0!</v>
      </c>
      <c r="K11" s="74">
        <f t="shared" si="0"/>
        <v>-0.29739318717841645</v>
      </c>
      <c r="L11" s="74">
        <f t="shared" si="0"/>
        <v>-1</v>
      </c>
      <c r="M11" s="74" t="e">
        <f t="shared" si="1"/>
        <v>#DIV/0!</v>
      </c>
    </row>
    <row r="12" spans="1:15" ht="21.75" customHeight="1">
      <c r="A12" s="32">
        <v>7</v>
      </c>
      <c r="B12" s="76" t="s">
        <v>40</v>
      </c>
      <c r="C12" s="70">
        <v>58129949.670000002</v>
      </c>
      <c r="D12" s="71">
        <v>29277</v>
      </c>
      <c r="E12" s="72" t="s">
        <v>24</v>
      </c>
      <c r="F12" s="34">
        <f t="shared" si="2"/>
        <v>1985.5159227379854</v>
      </c>
      <c r="G12" s="70">
        <v>39348475.470968328</v>
      </c>
      <c r="H12" s="73"/>
      <c r="I12" s="72" t="s">
        <v>24</v>
      </c>
      <c r="J12" s="34" t="e">
        <f t="shared" si="3"/>
        <v>#DIV/0!</v>
      </c>
      <c r="K12" s="74">
        <f t="shared" si="0"/>
        <v>-0.32309462343684964</v>
      </c>
      <c r="L12" s="74">
        <f t="shared" si="0"/>
        <v>-1</v>
      </c>
      <c r="M12" s="74" t="e">
        <f t="shared" si="1"/>
        <v>#DIV/0!</v>
      </c>
    </row>
    <row r="13" spans="1:15" s="63" customFormat="1" ht="21.75" customHeight="1">
      <c r="A13" s="32">
        <v>8</v>
      </c>
      <c r="B13" s="76" t="s">
        <v>41</v>
      </c>
      <c r="C13" s="78">
        <v>1285632.1499999999</v>
      </c>
      <c r="D13" s="71">
        <v>21309</v>
      </c>
      <c r="E13" s="72" t="s">
        <v>15</v>
      </c>
      <c r="F13" s="79">
        <f t="shared" si="2"/>
        <v>60.332824158806133</v>
      </c>
      <c r="G13" s="78">
        <v>1907580.0560582157</v>
      </c>
      <c r="H13" s="80"/>
      <c r="I13" s="81" t="s">
        <v>15</v>
      </c>
      <c r="J13" s="79" t="e">
        <f t="shared" si="3"/>
        <v>#DIV/0!</v>
      </c>
      <c r="K13" s="82">
        <f t="shared" si="0"/>
        <v>0.48376816499044134</v>
      </c>
      <c r="L13" s="82">
        <f t="shared" si="0"/>
        <v>-1</v>
      </c>
      <c r="M13" s="82" t="e">
        <f t="shared" si="1"/>
        <v>#DIV/0!</v>
      </c>
      <c r="N13" s="13"/>
      <c r="O13" s="13"/>
    </row>
    <row r="14" spans="1:15" ht="21.75" customHeight="1">
      <c r="A14" s="83"/>
      <c r="B14" s="48" t="s">
        <v>27</v>
      </c>
      <c r="C14" s="49">
        <f>SUM(C6:C13)</f>
        <v>1590767119.8600001</v>
      </c>
      <c r="D14" s="84"/>
      <c r="E14" s="84"/>
      <c r="F14" s="84"/>
      <c r="G14" s="49">
        <f>SUM(G6:G13)</f>
        <v>1476956819.0195854</v>
      </c>
      <c r="H14" s="84"/>
      <c r="I14" s="84"/>
      <c r="J14" s="84"/>
      <c r="K14" s="84"/>
      <c r="L14" s="84"/>
      <c r="M14" s="85"/>
    </row>
    <row r="15" spans="1:15" ht="21.95" customHeight="1">
      <c r="B15" s="59"/>
      <c r="C15" s="86"/>
      <c r="G15" s="86"/>
    </row>
    <row r="16" spans="1:15">
      <c r="B16" s="12" t="s">
        <v>42</v>
      </c>
      <c r="C16" s="75"/>
      <c r="D16" s="75"/>
      <c r="E16" s="75"/>
      <c r="F16" s="75"/>
      <c r="G16" s="75"/>
      <c r="I16" s="13"/>
    </row>
    <row r="17" spans="1:13" s="87" customFormat="1" ht="24">
      <c r="B17" s="88" t="s">
        <v>43</v>
      </c>
      <c r="C17" s="13"/>
      <c r="D17" s="89"/>
      <c r="E17" s="7"/>
      <c r="F17" s="13"/>
      <c r="G17" s="86"/>
      <c r="H17" s="13"/>
      <c r="I17" s="68"/>
      <c r="J17" s="13"/>
      <c r="K17" s="13"/>
      <c r="L17" s="13"/>
      <c r="M17" s="13"/>
    </row>
    <row r="18" spans="1:13" s="87" customFormat="1">
      <c r="A18" s="68">
        <v>1</v>
      </c>
      <c r="B18" s="59" t="s">
        <v>34</v>
      </c>
      <c r="C18" s="13" t="s">
        <v>30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</row>
    <row r="19" spans="1:13" s="87" customFormat="1">
      <c r="A19" s="68">
        <v>2</v>
      </c>
      <c r="B19" s="13" t="s">
        <v>35</v>
      </c>
      <c r="C19" s="13" t="s">
        <v>30</v>
      </c>
      <c r="D19" s="13"/>
      <c r="E19" s="13"/>
      <c r="F19" s="13"/>
      <c r="G19" s="13"/>
      <c r="H19" s="13"/>
      <c r="I19" s="68"/>
      <c r="J19" s="13"/>
      <c r="K19" s="13"/>
      <c r="L19" s="13"/>
      <c r="M19" s="13"/>
    </row>
    <row r="20" spans="1:13">
      <c r="A20" s="68">
        <v>3</v>
      </c>
      <c r="B20" s="13" t="s">
        <v>36</v>
      </c>
      <c r="C20" s="13" t="s">
        <v>30</v>
      </c>
    </row>
    <row r="21" spans="1:13">
      <c r="A21" s="68">
        <v>4</v>
      </c>
      <c r="B21" s="13" t="s">
        <v>37</v>
      </c>
      <c r="C21" s="13" t="s">
        <v>30</v>
      </c>
    </row>
    <row r="22" spans="1:13">
      <c r="A22" s="68">
        <v>5</v>
      </c>
      <c r="B22" s="13" t="s">
        <v>38</v>
      </c>
      <c r="C22" s="13" t="s">
        <v>30</v>
      </c>
    </row>
    <row r="23" spans="1:13">
      <c r="A23" s="68">
        <v>6</v>
      </c>
      <c r="B23" s="13" t="s">
        <v>39</v>
      </c>
      <c r="C23" s="13" t="s">
        <v>30</v>
      </c>
    </row>
    <row r="24" spans="1:13">
      <c r="A24" s="68">
        <v>7</v>
      </c>
      <c r="B24" s="13" t="s">
        <v>40</v>
      </c>
      <c r="C24" s="13" t="s">
        <v>30</v>
      </c>
    </row>
    <row r="25" spans="1:13">
      <c r="A25" s="68">
        <v>8</v>
      </c>
      <c r="B25" s="13" t="s">
        <v>41</v>
      </c>
      <c r="C25" s="13" t="s">
        <v>30</v>
      </c>
    </row>
    <row r="26" spans="1:13">
      <c r="A26" s="68"/>
    </row>
  </sheetData>
  <mergeCells count="7">
    <mergeCell ref="A4:A5"/>
    <mergeCell ref="B4:B5"/>
    <mergeCell ref="C4:F4"/>
    <mergeCell ref="G4:J4"/>
    <mergeCell ref="K4:M4"/>
    <mergeCell ref="D14:F14"/>
    <mergeCell ref="H14:M14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ตาราง 7 ปี 66-67 สคบ</vt:lpstr>
      <vt:lpstr>ตาราง 8 ปี 66-67 สคบ</vt:lpstr>
      <vt:lpstr>'ตาราง 7 ปี 66-67 สคบ'!Print_Titles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Inc.</dc:creator>
  <cp:lastModifiedBy>HP Inc.</cp:lastModifiedBy>
  <cp:lastPrinted>2025-01-23T06:33:12Z</cp:lastPrinted>
  <dcterms:created xsi:type="dcterms:W3CDTF">2025-01-23T06:28:13Z</dcterms:created>
  <dcterms:modified xsi:type="dcterms:W3CDTF">2025-01-23T06:33:32Z</dcterms:modified>
</cp:coreProperties>
</file>